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File\Shared Folders\ZN-ZN-DNZZG\Нормативна уредба\Заповед 988 от 16 12 2022\Заповед 790 от 23.12.2025 г\шаблон за скейл фокус\"/>
    </mc:Choice>
  </mc:AlternateContent>
  <bookViews>
    <workbookView xWindow="0" yWindow="0" windowWidth="28800" windowHeight="12180" tabRatio="815" firstSheet="1" activeTab="1"/>
  </bookViews>
  <sheets>
    <sheet name="base" sheetId="1" state="hidden" r:id="rId1"/>
    <sheet name="01.00" sheetId="2" r:id="rId2"/>
    <sheet name="01.01" sheetId="24" r:id="rId3"/>
    <sheet name="01.02" sheetId="4" r:id="rId4"/>
    <sheet name="01.03" sheetId="5" r:id="rId5"/>
    <sheet name="01.04" sheetId="6" r:id="rId6"/>
    <sheet name="01.05" sheetId="7" r:id="rId7"/>
    <sheet name="01.06" sheetId="8" r:id="rId8"/>
    <sheet name="01.07" sheetId="9" r:id="rId9"/>
    <sheet name="01.08" sheetId="10" r:id="rId10"/>
    <sheet name="01.09" sheetId="11" r:id="rId11"/>
    <sheet name="01.10" sheetId="12" r:id="rId12"/>
    <sheet name="01.11" sheetId="13" r:id="rId13"/>
    <sheet name="01.12" sheetId="14" r:id="rId14"/>
    <sheet name="01.13" sheetId="15" r:id="rId15"/>
    <sheet name="01.14" sheetId="16" r:id="rId16"/>
    <sheet name="01.15" sheetId="17" r:id="rId17"/>
    <sheet name="01.16" sheetId="18" r:id="rId18"/>
    <sheet name="01.17" sheetId="19" r:id="rId19"/>
    <sheet name="01.18" sheetId="20" r:id="rId20"/>
    <sheet name="01.19" sheetId="21" r:id="rId21"/>
    <sheet name="01.20" sheetId="22" r:id="rId22"/>
    <sheet name="01.21" sheetId="23" r:id="rId23"/>
    <sheet name="Поясн. бележки" sheetId="26" r:id="rId2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1" i="7" l="1"/>
  <c r="C201" i="7"/>
  <c r="D194" i="7"/>
  <c r="D193" i="7" s="1"/>
  <c r="C194" i="7"/>
  <c r="C193" i="7" s="1"/>
  <c r="D191" i="7"/>
  <c r="C191" i="7"/>
  <c r="D187" i="7"/>
  <c r="C187" i="7"/>
  <c r="D185" i="7"/>
  <c r="C185" i="7"/>
  <c r="D178" i="7"/>
  <c r="C178" i="7"/>
  <c r="D170" i="7"/>
  <c r="D169" i="7" s="1"/>
  <c r="D168" i="7" s="1"/>
  <c r="C170" i="7"/>
  <c r="D166" i="7"/>
  <c r="C166" i="7"/>
  <c r="D155" i="7"/>
  <c r="C155" i="7"/>
  <c r="D150" i="7"/>
  <c r="C150" i="7"/>
  <c r="D149" i="7"/>
  <c r="D140" i="7"/>
  <c r="C140" i="7"/>
  <c r="D139" i="7"/>
  <c r="C139" i="7"/>
  <c r="C134" i="7" s="1"/>
  <c r="D135" i="7"/>
  <c r="C135" i="7"/>
  <c r="D131" i="7"/>
  <c r="C131" i="7"/>
  <c r="D121" i="7"/>
  <c r="C121" i="7"/>
  <c r="D112" i="7"/>
  <c r="C112" i="7"/>
  <c r="D103" i="7"/>
  <c r="C103" i="7"/>
  <c r="D102" i="7"/>
  <c r="D93" i="7"/>
  <c r="C93" i="7"/>
  <c r="D92" i="7"/>
  <c r="C92" i="7"/>
  <c r="D86" i="7"/>
  <c r="C86" i="7"/>
  <c r="D85" i="7"/>
  <c r="C85" i="7"/>
  <c r="D82" i="7"/>
  <c r="C82" i="7"/>
  <c r="D81" i="7"/>
  <c r="C81" i="7"/>
  <c r="C45" i="7"/>
  <c r="D78" i="7"/>
  <c r="C78" i="7"/>
  <c r="D67" i="7"/>
  <c r="C67" i="7"/>
  <c r="D62" i="7"/>
  <c r="C62" i="7"/>
  <c r="D61" i="7"/>
  <c r="D52" i="7"/>
  <c r="C52" i="7"/>
  <c r="D51" i="7"/>
  <c r="C51" i="7"/>
  <c r="D47" i="7"/>
  <c r="C47" i="7"/>
  <c r="D43" i="7"/>
  <c r="C43" i="7"/>
  <c r="D33" i="7"/>
  <c r="C33" i="7"/>
  <c r="C23" i="7" s="1"/>
  <c r="D24" i="7"/>
  <c r="D23" i="7" s="1"/>
  <c r="C24" i="7"/>
  <c r="D14" i="7"/>
  <c r="C14" i="7"/>
  <c r="D13" i="7"/>
  <c r="C13" i="7"/>
  <c r="D10" i="7"/>
  <c r="C10" i="7"/>
  <c r="D108" i="6"/>
  <c r="C108" i="6"/>
  <c r="D104" i="6"/>
  <c r="C104" i="6"/>
  <c r="D98" i="6"/>
  <c r="C98" i="6"/>
  <c r="D94" i="6"/>
  <c r="C94" i="6"/>
  <c r="C93" i="6" s="1"/>
  <c r="D93" i="6"/>
  <c r="D85" i="6"/>
  <c r="C85" i="6"/>
  <c r="D77" i="6"/>
  <c r="C77" i="6"/>
  <c r="D76" i="6"/>
  <c r="D64" i="6"/>
  <c r="C64" i="6"/>
  <c r="D61" i="6"/>
  <c r="C61" i="6"/>
  <c r="D56" i="6"/>
  <c r="C56" i="6"/>
  <c r="D52" i="6"/>
  <c r="C52" i="6"/>
  <c r="D49" i="6"/>
  <c r="C49" i="6"/>
  <c r="D45" i="6"/>
  <c r="C45" i="6"/>
  <c r="D41" i="6"/>
  <c r="C41" i="6"/>
  <c r="D34" i="6"/>
  <c r="C34" i="6"/>
  <c r="D29" i="6"/>
  <c r="C29" i="6"/>
  <c r="D25" i="6"/>
  <c r="C25" i="6"/>
  <c r="D24" i="6"/>
  <c r="C24" i="6"/>
  <c r="D21" i="6"/>
  <c r="C21" i="6"/>
  <c r="D14" i="6"/>
  <c r="C14" i="6"/>
  <c r="D10" i="6"/>
  <c r="C10" i="6"/>
  <c r="G88" i="5"/>
  <c r="H88" i="5"/>
  <c r="J88" i="5"/>
  <c r="M88" i="5"/>
  <c r="N88" i="5"/>
  <c r="L88" i="5"/>
  <c r="H98" i="5"/>
  <c r="I98" i="5"/>
  <c r="G98" i="5"/>
  <c r="H78" i="5"/>
  <c r="I78" i="5"/>
  <c r="G78" i="5"/>
  <c r="H71" i="5"/>
  <c r="I71" i="5"/>
  <c r="G71" i="5"/>
  <c r="E62" i="5"/>
  <c r="K52" i="5"/>
  <c r="L52" i="5"/>
  <c r="J52" i="5"/>
  <c r="G42" i="5"/>
  <c r="H42" i="5"/>
  <c r="F42" i="5"/>
  <c r="L34" i="5"/>
  <c r="M34" i="5"/>
  <c r="K34" i="5"/>
  <c r="K27" i="5"/>
  <c r="L27" i="5"/>
  <c r="J27" i="5"/>
  <c r="K18" i="5"/>
  <c r="L18" i="5"/>
  <c r="J18" i="5"/>
  <c r="J9" i="5"/>
  <c r="K9" i="5"/>
  <c r="I9" i="5"/>
  <c r="E31" i="24"/>
  <c r="F31" i="24"/>
  <c r="G31" i="24"/>
  <c r="H31" i="24"/>
  <c r="I31" i="24"/>
  <c r="J31" i="24"/>
  <c r="K31" i="24"/>
  <c r="L31" i="24"/>
  <c r="M31" i="24"/>
  <c r="N31" i="24"/>
  <c r="O31" i="24"/>
  <c r="P31" i="24"/>
  <c r="Q31" i="24"/>
  <c r="R31" i="24"/>
  <c r="S31" i="24"/>
  <c r="T31" i="24"/>
  <c r="U31" i="24"/>
  <c r="V31" i="24"/>
  <c r="W31" i="24"/>
  <c r="X31" i="24"/>
  <c r="D31" i="24"/>
  <c r="E30" i="24"/>
  <c r="F30" i="24"/>
  <c r="G30" i="24"/>
  <c r="H30" i="24"/>
  <c r="I30" i="24"/>
  <c r="J30" i="24"/>
  <c r="K30" i="24"/>
  <c r="L30" i="24"/>
  <c r="M30" i="24"/>
  <c r="N30" i="24"/>
  <c r="O30" i="24"/>
  <c r="P30" i="24"/>
  <c r="Q30" i="24"/>
  <c r="R30" i="24"/>
  <c r="S30" i="24"/>
  <c r="T30" i="24"/>
  <c r="U30" i="24"/>
  <c r="V30" i="24"/>
  <c r="W30" i="24"/>
  <c r="X30" i="24"/>
  <c r="D30" i="24"/>
  <c r="E32" i="24"/>
  <c r="F32" i="24"/>
  <c r="G32" i="24"/>
  <c r="H32" i="24"/>
  <c r="I32" i="24"/>
  <c r="J32" i="24"/>
  <c r="K32" i="24"/>
  <c r="L32" i="24"/>
  <c r="M32" i="24"/>
  <c r="N32" i="24"/>
  <c r="O32" i="24"/>
  <c r="P32" i="24"/>
  <c r="Q32" i="24"/>
  <c r="R32" i="24"/>
  <c r="S32" i="24"/>
  <c r="T32" i="24"/>
  <c r="U32" i="24"/>
  <c r="V32" i="24"/>
  <c r="W32" i="24"/>
  <c r="X32" i="24"/>
  <c r="D32" i="24"/>
  <c r="D55" i="24"/>
  <c r="E55" i="24"/>
  <c r="F55" i="24"/>
  <c r="G55" i="24"/>
  <c r="H55" i="24"/>
  <c r="I55" i="24"/>
  <c r="J55" i="24"/>
  <c r="K55" i="24"/>
  <c r="C55" i="24"/>
  <c r="C169" i="7" l="1"/>
  <c r="C168" i="7" s="1"/>
  <c r="C149" i="7"/>
  <c r="C133" i="7"/>
  <c r="D134" i="7"/>
  <c r="D133" i="7" s="1"/>
  <c r="C102" i="7"/>
  <c r="C61" i="7"/>
  <c r="D46" i="7"/>
  <c r="D45" i="7" s="1"/>
  <c r="C46" i="7"/>
  <c r="D9" i="7"/>
  <c r="C9" i="7"/>
  <c r="C76" i="6"/>
  <c r="D17" i="6"/>
  <c r="C17" i="6"/>
  <c r="A3" i="23" l="1"/>
  <c r="A6" i="6"/>
  <c r="A5" i="6" l="1"/>
  <c r="A5" i="9" l="1"/>
  <c r="A4" i="9"/>
  <c r="A5" i="8"/>
  <c r="A4" i="8"/>
  <c r="A6" i="7"/>
  <c r="A5" i="7"/>
</calcChain>
</file>

<file path=xl/sharedStrings.xml><?xml version="1.0" encoding="utf-8"?>
<sst xmlns="http://schemas.openxmlformats.org/spreadsheetml/2006/main" count="2678" uniqueCount="939">
  <si>
    <t>Наименование на дружеството:</t>
  </si>
  <si>
    <t>Класификация на актива във връзка с последващото оценяване</t>
  </si>
  <si>
    <t>тип отчет</t>
  </si>
  <si>
    <t>период</t>
  </si>
  <si>
    <t>година</t>
  </si>
  <si>
    <t>ЗАД "Армеец" АД</t>
  </si>
  <si>
    <t>- Нетъргуеми финансови активи, задължително отчитани по справедлива стойност в печалбата или загубата;</t>
  </si>
  <si>
    <t>тримесечен</t>
  </si>
  <si>
    <t>01.01.-31.03.</t>
  </si>
  <si>
    <t>ЗАД "Алианц България" АД</t>
  </si>
  <si>
    <t>- Финансови активи, отчитани по амортизирана стойност;</t>
  </si>
  <si>
    <t>годишен</t>
  </si>
  <si>
    <t>01.01.-30.06.</t>
  </si>
  <si>
    <t>- Финансови активи, отчитани по справедлива стойност в друг всеобхватен доход;</t>
  </si>
  <si>
    <t>01.01.-30.09.</t>
  </si>
  <si>
    <t>ЗД "Бул Инс" АД</t>
  </si>
  <si>
    <t>- Финансови активи, отчитани по справедлива стойност в печалбите или загубите;</t>
  </si>
  <si>
    <t>01.01.-31.12.</t>
  </si>
  <si>
    <t>"Българска агенция за експортно застраховане /БАЕЗ/" ЕАД</t>
  </si>
  <si>
    <t>ЗК "УНИКА" АД</t>
  </si>
  <si>
    <t>"ДЗИ - Общо застраховане" ЕАД</t>
  </si>
  <si>
    <t>"ЗД ЕВРОИНС" АД</t>
  </si>
  <si>
    <t>ЗАД "Енергия"</t>
  </si>
  <si>
    <t>ЗК "ЛЕВ ИНС" АД</t>
  </si>
  <si>
    <t>ЗАД "ОЗК - Застраховане" АД</t>
  </si>
  <si>
    <t>"Дженерали застраховане" АД</t>
  </si>
  <si>
    <t>"Групама застраховане" ЕАД</t>
  </si>
  <si>
    <t>"ДЖИ ПИ Презастраховане" ЕАД</t>
  </si>
  <si>
    <t>"Фи Хелт Застраховане" АД</t>
  </si>
  <si>
    <t>"ЗК България Иншурънс" АД</t>
  </si>
  <si>
    <t>"ЗАД ДаллБогг: Живот и Здраве" АД</t>
  </si>
  <si>
    <t>"ЗК АКСИОМ" ЕАД</t>
  </si>
  <si>
    <t>"ОЗОФ Доверие ЗАД" АД</t>
  </si>
  <si>
    <t>ЗД "Съгласие" АД</t>
  </si>
  <si>
    <t>ЗД "ОЗОК Инс" АД</t>
  </si>
  <si>
    <t>"Европейска Застрахователна Компания" АД</t>
  </si>
  <si>
    <t>ЗАД "Асет Иншурънс" АД</t>
  </si>
  <si>
    <t>ЗАД "Алианц България живот" АД</t>
  </si>
  <si>
    <t>ЗК "УНИКА Живот" АД</t>
  </si>
  <si>
    <t>"ГРАВЕ България Животозастраховане" ЕАД</t>
  </si>
  <si>
    <t>"ДЗИ-Животозастраховане" ЕАД</t>
  </si>
  <si>
    <t>"Групама животозастраховане" ЕАД</t>
  </si>
  <si>
    <t>"Животозастрахователен институт" АД</t>
  </si>
  <si>
    <t>ЖЗК "Съгласие" АД</t>
  </si>
  <si>
    <t>ЗЕАД "ЦКБ Живот" ЕАД</t>
  </si>
  <si>
    <t>"ЗД Евроинс Живот" ЕАД</t>
  </si>
  <si>
    <t>вид отчет</t>
  </si>
  <si>
    <t>отчетен период</t>
  </si>
  <si>
    <t xml:space="preserve">тримесечна </t>
  </si>
  <si>
    <t>годишна</t>
  </si>
  <si>
    <t>01.01</t>
  </si>
  <si>
    <t>Застрахователен портфейл</t>
  </si>
  <si>
    <t>х</t>
  </si>
  <si>
    <t>01.02</t>
  </si>
  <si>
    <t>Премия по канали на продажби за записан нов бизнес</t>
  </si>
  <si>
    <t>01.03</t>
  </si>
  <si>
    <t>Инвестиции</t>
  </si>
  <si>
    <t>01.04</t>
  </si>
  <si>
    <t>Отчет за финансовото състояние</t>
  </si>
  <si>
    <t>01.05</t>
  </si>
  <si>
    <t>01.06</t>
  </si>
  <si>
    <t>Паричен поток</t>
  </si>
  <si>
    <t>01.07</t>
  </si>
  <si>
    <t>Собствен капитал</t>
  </si>
  <si>
    <t>01.08</t>
  </si>
  <si>
    <t>Технически резултат</t>
  </si>
  <si>
    <t>01.09</t>
  </si>
  <si>
    <t>Развитие на щетите</t>
  </si>
  <si>
    <t>01.10</t>
  </si>
  <si>
    <t>Съзастраховане</t>
  </si>
  <si>
    <t>01.11</t>
  </si>
  <si>
    <t>Жалби</t>
  </si>
  <si>
    <t>01.12</t>
  </si>
  <si>
    <t>Справка по чл. 619</t>
  </si>
  <si>
    <t>01.13</t>
  </si>
  <si>
    <t>Право на установяване</t>
  </si>
  <si>
    <t>01.14</t>
  </si>
  <si>
    <t>Свобода на предоставяне на услуги</t>
  </si>
  <si>
    <t>01.15</t>
  </si>
  <si>
    <t>Собствени средства</t>
  </si>
  <si>
    <t>01.16</t>
  </si>
  <si>
    <t>Свързани лица</t>
  </si>
  <si>
    <t>01.17</t>
  </si>
  <si>
    <t>Сделки със свързани лица</t>
  </si>
  <si>
    <t>01.18</t>
  </si>
  <si>
    <t>01.19</t>
  </si>
  <si>
    <t>Премии, претенции и разходи по вид дейност (за застрахователите без право на достъп до единния пазар на ЕС)</t>
  </si>
  <si>
    <t>01.20</t>
  </si>
  <si>
    <t>01.21</t>
  </si>
  <si>
    <t>Технически резерви (за застрахователите без право на достъп до единния пазар на ЕС)</t>
  </si>
  <si>
    <t>Баланс (за застрахователите без право на достъп до единния пазар на ЕС)</t>
  </si>
  <si>
    <t>Предсрочно прекратени договори (без откупи)</t>
  </si>
  <si>
    <t>Брой застраховани лица</t>
  </si>
  <si>
    <t>Записана премия</t>
  </si>
  <si>
    <t>Застрахователна сума</t>
  </si>
  <si>
    <t>Вид дейност за: животозастрахователни задължения</t>
  </si>
  <si>
    <t>Здравно застраховане</t>
  </si>
  <si>
    <t>периодична</t>
  </si>
  <si>
    <t>еднократна</t>
  </si>
  <si>
    <t>общо</t>
  </si>
  <si>
    <t xml:space="preserve">Застраховка с участие в печалбата </t>
  </si>
  <si>
    <t>Застраховка "Живот", свързана с инвестиционен фонд</t>
  </si>
  <si>
    <t>Друго животозастраховане</t>
  </si>
  <si>
    <t>Анюитети, произтичащи от общозастрахователни договори и свързани със здравнозастрахователни задължения</t>
  </si>
  <si>
    <t>Анюитети, произтичащи от общозастрахователни договори и свързани със застрахователни задължения, различни от здравнозастрахователни задължения</t>
  </si>
  <si>
    <t>Презастрахователни задължения в животозастраховането</t>
  </si>
  <si>
    <t>Здравно презастраховане</t>
  </si>
  <si>
    <t>Презастраховане в животозастраховането</t>
  </si>
  <si>
    <t>Общо</t>
  </si>
  <si>
    <t>Вид дейност за: застрахователни и презастрахователни задължения в общото застраховане (пряка дейност и прието пропорционално презастраховане)</t>
  </si>
  <si>
    <t>Застраховане във връзка с медицински разходи</t>
  </si>
  <si>
    <t>Застраховане във връзка със защита на доходите</t>
  </si>
  <si>
    <t>Застраховане във връзка с обезщетение на работниците</t>
  </si>
  <si>
    <t>Застраховане на гражданска отговорност във връзка с моторни превозни средства</t>
  </si>
  <si>
    <t>Друго застраховане във връзка с моторни превозни средства</t>
  </si>
  <si>
    <t>Морско, авиационно и транспортно застраховане</t>
  </si>
  <si>
    <t>Имуществено застраховане срещу пожар и други бедствия</t>
  </si>
  <si>
    <t>Застраховане във връзка с обща гражданска отговорност</t>
  </si>
  <si>
    <t>Кредитно и гаранционно застраховане</t>
  </si>
  <si>
    <t>Застраховане във връзка с правни разноски</t>
  </si>
  <si>
    <t>Оказване на помощ</t>
  </si>
  <si>
    <t>Разни финансови загуби</t>
  </si>
  <si>
    <t>Вид дейност за: прието непропорционално презастраховане</t>
  </si>
  <si>
    <t>Здравно</t>
  </si>
  <si>
    <t>Злополука</t>
  </si>
  <si>
    <t>Морско, авиационно, транспортно</t>
  </si>
  <si>
    <t>Недвижима собственост</t>
  </si>
  <si>
    <t>Справка № 01.02: Премия по канали на продажби за записан нов бизнес</t>
  </si>
  <si>
    <t>ДИРЕКТНИ ПРОДАЖБИ</t>
  </si>
  <si>
    <t>ЧРЕЗ ЗАСТРАХОВАТЕЛНИ БРОКЕРИ</t>
  </si>
  <si>
    <t>ЧРЕЗ ЗАСТРАХОВАТЕЛНИ АГЕНТИ</t>
  </si>
  <si>
    <t>ЧРЕЗ ПОСРЕДНИЦИ С ДОПЪЛНИТЕЛНА ДЕЙНОСТ</t>
  </si>
  <si>
    <t>ЧРЕЗ ЗАСТРАХОВАТЕЛНИ АГЕНТИ (БАНКОВИ ИНСТИТУЦИИ)</t>
  </si>
  <si>
    <t>ЧРЕЗ ДРУГИ ЗАСТРАХОВАТЕЛНИ АГЕНТИ</t>
  </si>
  <si>
    <t>Общ брой договори</t>
  </si>
  <si>
    <t>В т. ч. брой договори от онлайн продажби</t>
  </si>
  <si>
    <t>В т. ч. записана премия от онлайн продажби</t>
  </si>
  <si>
    <t>Застраховане с участие в печалбата</t>
  </si>
  <si>
    <t>Застраховане, обвързано с индекс и с дялове в инвестиционен фонд</t>
  </si>
  <si>
    <t>Вид дейност за: застрахователни задължения в общото застраховане</t>
  </si>
  <si>
    <t>Забележка:</t>
  </si>
  <si>
    <t>Таблица 1. Инвестиции в акции</t>
  </si>
  <si>
    <t>№</t>
  </si>
  <si>
    <t xml:space="preserve">Емитент                   </t>
  </si>
  <si>
    <t>Емисия №</t>
  </si>
  <si>
    <t>Индекс</t>
  </si>
  <si>
    <t>Пазар, на който се търгуват акциите</t>
  </si>
  <si>
    <t>Местоположение по смисъла
 на чл. 205, ал. 3 от КЗ</t>
  </si>
  <si>
    <t>Валута</t>
  </si>
  <si>
    <t>Брой</t>
  </si>
  <si>
    <t>Таблица 2. Инвестиции в ДЦК/ Инвестиции в държавни облигации</t>
  </si>
  <si>
    <t>Емисия дата</t>
  </si>
  <si>
    <t>Лихвен процент</t>
  </si>
  <si>
    <t>Таблица 3. Инвестиции в корпоративни облигации и други дългови ценни книжа</t>
  </si>
  <si>
    <t>Таблица 4. Други инвестиции в ценни книжа</t>
  </si>
  <si>
    <t xml:space="preserve"> Вид на ценните книжа</t>
  </si>
  <si>
    <t>Таблица 5. Инвестиционни имоти</t>
  </si>
  <si>
    <t>Кратко описание на недвижимия имот</t>
  </si>
  <si>
    <t xml:space="preserve">№ и дата на нотариалния акт </t>
  </si>
  <si>
    <t xml:space="preserve">Таблица 6. Срочни банкови депозити </t>
  </si>
  <si>
    <t>Банка</t>
  </si>
  <si>
    <t>№ на банкова сметка</t>
  </si>
  <si>
    <t>Начална дата</t>
  </si>
  <si>
    <t>Крайна дата</t>
  </si>
  <si>
    <t>Сума на главницата
 /в съответната валута/</t>
  </si>
  <si>
    <t>Начислена, неполучена лихва по депозита от началната дата 
/в съответната валута/</t>
  </si>
  <si>
    <t>Таблица 7. Средства по разплащателни сметки в банки</t>
  </si>
  <si>
    <t>Таблица 8. Инвестиции в дялове и акции на инвестиционни фондове</t>
  </si>
  <si>
    <t>Наименование на управляващото дружество</t>
  </si>
  <si>
    <t>Наименование на фонда</t>
  </si>
  <si>
    <t xml:space="preserve">Таблица 9. Инвестиции в дъщерни, съвместни и асоциирани предприятия </t>
  </si>
  <si>
    <t>Наименование и правно-организационна форма на предприятието</t>
  </si>
  <si>
    <t>Процент на участието на застрахователя</t>
  </si>
  <si>
    <t>Обща стойност на записания капитал на предприятието</t>
  </si>
  <si>
    <t>Дата на придобиване на участието</t>
  </si>
  <si>
    <t>Ценни книжа, обект на репо сделки</t>
  </si>
  <si>
    <t>Падеж на заема</t>
  </si>
  <si>
    <t>Вид на книжата
(ДЦК, корпоративни облигации, акции)</t>
  </si>
  <si>
    <t>Емитент</t>
  </si>
  <si>
    <t>№ на емисия</t>
  </si>
  <si>
    <t>ОТЧЕТ ЗА ФИНАНСОВОТО СЪСТОЯНИЕ</t>
  </si>
  <si>
    <t>АКТИВ</t>
  </si>
  <si>
    <t>А.</t>
  </si>
  <si>
    <t>НЕМАТЕРИАЛНИ АКТИВИ, в т.ч.</t>
  </si>
  <si>
    <t>-</t>
  </si>
  <si>
    <t>Програмни продукти</t>
  </si>
  <si>
    <t>Репутация</t>
  </si>
  <si>
    <t>Други</t>
  </si>
  <si>
    <t>Б.</t>
  </si>
  <si>
    <t>МАТЕРИАЛНИ АКТИВИ</t>
  </si>
  <si>
    <t>I.</t>
  </si>
  <si>
    <t>Недвижима собственост (притежавани за собствено ползване)</t>
  </si>
  <si>
    <t>II.</t>
  </si>
  <si>
    <t>Други материални активи</t>
  </si>
  <si>
    <t>В.</t>
  </si>
  <si>
    <t>ИНВЕСТИЦИИ</t>
  </si>
  <si>
    <t>Недвижима собственост (различна от тази за собствено ползване)</t>
  </si>
  <si>
    <t>Дялово участие в свързани предприятия, включително участия</t>
  </si>
  <si>
    <t>III.</t>
  </si>
  <si>
    <t>Срочни депозити в кредитни институции</t>
  </si>
  <si>
    <t>IV.</t>
  </si>
  <si>
    <t>Акции, в т.ч.</t>
  </si>
  <si>
    <t>1.</t>
  </si>
  <si>
    <t>Акции по справедлива стойност през друг всеобхватен доход</t>
  </si>
  <si>
    <t>2.</t>
  </si>
  <si>
    <t>Акции по справедлива стойност през отчет за приходи и разходи</t>
  </si>
  <si>
    <t>V.</t>
  </si>
  <si>
    <t>Облигации, в т.ч.</t>
  </si>
  <si>
    <t>Държавни облигации, в т.ч.</t>
  </si>
  <si>
    <t>Държавни облигации по справедлива стойност през друг всеобхватен доход</t>
  </si>
  <si>
    <t>Държавни облигации по справедлива стойност през отчет за приходи и разходи</t>
  </si>
  <si>
    <t>3.</t>
  </si>
  <si>
    <t>Корпоративни облигации, в т.ч.</t>
  </si>
  <si>
    <t>Корпоративни облигации по справедлива стойност през друг всеобхватен доход</t>
  </si>
  <si>
    <t>Корпоративни облигации по справедлива стойност през отчет за приходи и разходи</t>
  </si>
  <si>
    <t>VI.</t>
  </si>
  <si>
    <t>Колективни инвестиционни схеми</t>
  </si>
  <si>
    <t>VII.</t>
  </si>
  <si>
    <t>Други финансови активи, в т.ч.</t>
  </si>
  <si>
    <t>Финансови активи оценени по амортизируема стойност</t>
  </si>
  <si>
    <t>Финансови активи по справедлива стойност през друг всеобхватен доход</t>
  </si>
  <si>
    <t>Финансови активи по справедлива стойност през отчет за приходи и разходи</t>
  </si>
  <si>
    <t>VIII.</t>
  </si>
  <si>
    <t>Деривати</t>
  </si>
  <si>
    <t>Г.</t>
  </si>
  <si>
    <t>ИНВЕСТИЦИИ В ПОЛЗА НА ПОЛИЦИ ПО ЗАСТРАХОВКА "ЖИВОТ", СВЪРЗАНА С ИНВЕСТИЦИОНЕН ФОНД</t>
  </si>
  <si>
    <t>Д.</t>
  </si>
  <si>
    <t>ЗАЕМИ И ИПОТЕКИ</t>
  </si>
  <si>
    <t>Е.</t>
  </si>
  <si>
    <t>АКТИВИ ОТ ЗАСТРАХОВАТЕЛНИ ДОГОВОРИ</t>
  </si>
  <si>
    <t>Застрахователни договори - Остатъчно покритие</t>
  </si>
  <si>
    <t>Застрахователни договори - Възникнали щети</t>
  </si>
  <si>
    <t>Други части на застрахователни договори</t>
  </si>
  <si>
    <t>Ж.</t>
  </si>
  <si>
    <t>АКТИВИ ОТ ДЪРЖАНИ ПРЕЗАСТРАХОВАТЕЛНИ ДОГОВОРИ</t>
  </si>
  <si>
    <t>Активи за остатъчно покритие по презастрахователни договори</t>
  </si>
  <si>
    <t>Активи за възникнали щети по презастрахователни договори</t>
  </si>
  <si>
    <t>Други части на презастрахователни договори</t>
  </si>
  <si>
    <t>З.</t>
  </si>
  <si>
    <t>ВЗЕМАНИЯ</t>
  </si>
  <si>
    <t>Вземания (търговски, различни от застраховки)</t>
  </si>
  <si>
    <t>Други вземания</t>
  </si>
  <si>
    <t>И.</t>
  </si>
  <si>
    <t>ПАРИ И ПАРИЧНИ ЕКВИВАЛЕНТИ</t>
  </si>
  <si>
    <t>Й.</t>
  </si>
  <si>
    <t>ДРУГИ АКТИВИ, КОИТО НЕ СА ПОСОЧЕНИ ДРУГАДЕ</t>
  </si>
  <si>
    <t>Вземания от данъци</t>
  </si>
  <si>
    <t>Активи по отсрочни данъци</t>
  </si>
  <si>
    <t>Нематериални активи или групи определени като държани за търгуване</t>
  </si>
  <si>
    <t>Други активи</t>
  </si>
  <si>
    <t>ПАСИВ</t>
  </si>
  <si>
    <t>КАПИТАЛ И РЕЗЕРВИ</t>
  </si>
  <si>
    <t>І.</t>
  </si>
  <si>
    <t>Записан акционерен капитал или еквивалентни фондове в т.ч.</t>
  </si>
  <si>
    <t>собствени акции, изкупени (-)</t>
  </si>
  <si>
    <t>ІІ.</t>
  </si>
  <si>
    <t>Премии от емисии</t>
  </si>
  <si>
    <t>ІІІ.</t>
  </si>
  <si>
    <t>Преоценъчен резерв</t>
  </si>
  <si>
    <t>ІV.</t>
  </si>
  <si>
    <t>Резерви</t>
  </si>
  <si>
    <t>Резерв по преоценки по справедлива стойност на финансови активи</t>
  </si>
  <si>
    <t>Застрахователен финансов резерв</t>
  </si>
  <si>
    <t>VІ.</t>
  </si>
  <si>
    <t>Неразпределена печалба</t>
  </si>
  <si>
    <t>Непокрита загуба (-)</t>
  </si>
  <si>
    <t>Печалба или загуба за финансовата година (+/-)</t>
  </si>
  <si>
    <t>ПОДЧИНЕНИ ПАСИВИ</t>
  </si>
  <si>
    <t>ЗАСТРАХОВАТЕЛНИ ПАСИВИ</t>
  </si>
  <si>
    <t>Пасиви по издадени застрахователни договори</t>
  </si>
  <si>
    <t>Пасив за остатъчно покритие - подход на разпределение на премиите</t>
  </si>
  <si>
    <t>Пасив за остатъчно покритие - настояща стойност на бъдещи парични потоци</t>
  </si>
  <si>
    <t>Пасив за остатъчно покритие - марж за договорно обсулжване</t>
  </si>
  <si>
    <t>4.</t>
  </si>
  <si>
    <t>Пасив за остатъчно покритие - корекция за риск</t>
  </si>
  <si>
    <t>5.</t>
  </si>
  <si>
    <t>Пасив за възникнали щети - парични потоци</t>
  </si>
  <si>
    <t>6.</t>
  </si>
  <si>
    <t>Пасив за възникнали щети - корекция за риск</t>
  </si>
  <si>
    <t>7.</t>
  </si>
  <si>
    <t>Други застрахователни пасиви</t>
  </si>
  <si>
    <t>Пасиви по държани презастрахователни договори</t>
  </si>
  <si>
    <t>Презастрахователен пасив за остатъчно покритие - подход на разпределение на премиите</t>
  </si>
  <si>
    <t>Презастрахователен пасив за остатъчно покритие - настояща стойност на бъдещи парични потоци</t>
  </si>
  <si>
    <t>Презастрахователен пасив за остатъчно покритие - марж за договорно обсулжване</t>
  </si>
  <si>
    <t>Презастрахователен пасив за остатъчно покритие - корекция за риск</t>
  </si>
  <si>
    <t>Презастрахователен пасив за възникнали щети - парични потоци</t>
  </si>
  <si>
    <t>Презастрахователен пасив за възникнали щети - корекция за риск</t>
  </si>
  <si>
    <t>Други презастрахователни задължения</t>
  </si>
  <si>
    <t>ФИНАНСОВИ ПАСИВИ</t>
  </si>
  <si>
    <t>Облигационни заеми</t>
  </si>
  <si>
    <t>Конвертируеми заеми</t>
  </si>
  <si>
    <t>Други облигационни заеми</t>
  </si>
  <si>
    <t>ЗАДЪЛЖЕНИЯ</t>
  </si>
  <si>
    <t>Задължения (търговски, различни от застраховки)</t>
  </si>
  <si>
    <t>Други задължения</t>
  </si>
  <si>
    <t>задължения към персонала</t>
  </si>
  <si>
    <t>задължения към бюджета</t>
  </si>
  <si>
    <t>задължения към социалното осигуряване</t>
  </si>
  <si>
    <t>ДРУГИ ПАСИВИ</t>
  </si>
  <si>
    <t>Данъчни задължения</t>
  </si>
  <si>
    <t>Отложени данъчни пасиви</t>
  </si>
  <si>
    <t>Други пасиви</t>
  </si>
  <si>
    <t>РЕЗУЛТАТ ОТ ЗАСТРАХОВАТЕЛНИ УСЛУГИ ОТ ОБЩОЗАСТРАХОВАТЕЛНА ДЕЙНОСТ</t>
  </si>
  <si>
    <t>Застрахователен приход от застрахователни договори</t>
  </si>
  <si>
    <t>Застрахователен приход - подход на разпределение на премиите (Пряко застраховане и активно презастраховане)</t>
  </si>
  <si>
    <t>1.1.</t>
  </si>
  <si>
    <t>Застрахователен приход от застрахователни договори - подход на разпределение на премиите (Пряко застраховане)</t>
  </si>
  <si>
    <t>1.2.</t>
  </si>
  <si>
    <t>Застрахователен приход от застрахователни договори - подход на разпределение на премиите (Активно презастраховане)</t>
  </si>
  <si>
    <t>Застрахователен приход - общ модел (Пряко застраховане и активно презастраховане)</t>
  </si>
  <si>
    <t>2.1.</t>
  </si>
  <si>
    <t>Очаквани парични потоци</t>
  </si>
  <si>
    <t>2.1.1.</t>
  </si>
  <si>
    <t>Очаквани щети</t>
  </si>
  <si>
    <t>2.1.2.</t>
  </si>
  <si>
    <t>2.1.3.</t>
  </si>
  <si>
    <t>Очаквани административни  разходи</t>
  </si>
  <si>
    <t>2.2.</t>
  </si>
  <si>
    <t>Освобождаване на корекция за риск</t>
  </si>
  <si>
    <t>2.3.</t>
  </si>
  <si>
    <t>Освобождаване на марж на договорно обслужване</t>
  </si>
  <si>
    <t>Инвестиционна част - корекция</t>
  </si>
  <si>
    <t>Разходи по застрахователни услуги</t>
  </si>
  <si>
    <t>Разходи по застрахователни услуги - подход на разпределение на премиите (Пряко застраховане и активно презастраховане)</t>
  </si>
  <si>
    <t>1.1.1.</t>
  </si>
  <si>
    <t>Брутни възникнали щети</t>
  </si>
  <si>
    <t>1.1.2.</t>
  </si>
  <si>
    <t>Разходи за уреждане на претенции по възникнали щети</t>
  </si>
  <si>
    <t>1.1.3.</t>
  </si>
  <si>
    <t>Промяна в пасив за възникнали щети - подход на разпределение на премиите</t>
  </si>
  <si>
    <t>1.1.4.</t>
  </si>
  <si>
    <t>Промяна в пасив за възникнали щети - корекция за риск</t>
  </si>
  <si>
    <t>1.3.</t>
  </si>
  <si>
    <t>Административни разходи</t>
  </si>
  <si>
    <t>1.4.</t>
  </si>
  <si>
    <t>Загуби по обременителни договори</t>
  </si>
  <si>
    <t>1.5.</t>
  </si>
  <si>
    <t>Други разходи по застрахователни договори</t>
  </si>
  <si>
    <t>Разходи по застрахователни услуги - общ модел (Пряко застраховане и активно презастраховане)</t>
  </si>
  <si>
    <t>Промяна в пасив за възникнали щети - промяна във възникналите щети</t>
  </si>
  <si>
    <t>2.1.4.</t>
  </si>
  <si>
    <t>Промяна в пасив за възникнали щети - промяна в корекция за риск</t>
  </si>
  <si>
    <t>2.4.</t>
  </si>
  <si>
    <t>2.5.</t>
  </si>
  <si>
    <t>I-II.</t>
  </si>
  <si>
    <t>Резултат от застрахователни услуги (брутен)</t>
  </si>
  <si>
    <t>Резултат застрахователни услуги от закупени презастрахователни договори</t>
  </si>
  <si>
    <t>Застрахователни разходи от закупени презастрахователни договори</t>
  </si>
  <si>
    <t>Застрахователни разходи от закупени презастрахователни договори - подход на разпределение на премиите</t>
  </si>
  <si>
    <t>Отстъпени премии на презастраховател</t>
  </si>
  <si>
    <t>Промяна в пасива за остатъчно покритие - отстъпени</t>
  </si>
  <si>
    <t>Промяна в риска за неизпълнение на задълженията на презастраховател - ПОП</t>
  </si>
  <si>
    <t>Застрахователни разходи от закупени презастрахователни договори - общ модел</t>
  </si>
  <si>
    <t>1.2.1.</t>
  </si>
  <si>
    <t>Очаквани парични потоци - отстъпени</t>
  </si>
  <si>
    <t>1.2.1.1.</t>
  </si>
  <si>
    <t>Очаквани щети - отстъпени</t>
  </si>
  <si>
    <t>1.2.1.2.</t>
  </si>
  <si>
    <t>1.2.1.3.</t>
  </si>
  <si>
    <t>Очаквани административни разходи - отстъпени</t>
  </si>
  <si>
    <t>1.2.2.</t>
  </si>
  <si>
    <t>Освобождаване на корекци за риск - отстъпена</t>
  </si>
  <si>
    <t>1.2.3.</t>
  </si>
  <si>
    <t>Освобождаване на марж на договорно обслужване - отстъпена</t>
  </si>
  <si>
    <t>1.2.4.</t>
  </si>
  <si>
    <t>Други застрахователни разходи от закупени презастрахователни договори</t>
  </si>
  <si>
    <t>Застрахователни приходи от закупени презастрахователни договори</t>
  </si>
  <si>
    <t>Застрахователни приходи от закупени презастрахователни договори - подход на разпределение на премиите</t>
  </si>
  <si>
    <t>Възстановни щети</t>
  </si>
  <si>
    <t>Разходи за уреждане на претенции - отстъпени</t>
  </si>
  <si>
    <t>Промяна в пасив за възникнали щети - подход на разпределение на премиите - отстъпени</t>
  </si>
  <si>
    <t>Промяна в риска за неизпълнение на задълженията на презастраховател - ПВЩ</t>
  </si>
  <si>
    <t>Застрахователни приходи от закупени презастрахователни договори - общ модел</t>
  </si>
  <si>
    <t>2.2.1.1.</t>
  </si>
  <si>
    <t>2.2.1.2.</t>
  </si>
  <si>
    <t>2.2.1.3.</t>
  </si>
  <si>
    <t>Промяна в пасив за възникнали щети - промяна във възникнали щети - отстъпени</t>
  </si>
  <si>
    <t>2.2.1.4.</t>
  </si>
  <si>
    <t>Промяна в пасив за възникнали щети - промяна в корекция за риск - отстъпени</t>
  </si>
  <si>
    <t>2.2.1.5.</t>
  </si>
  <si>
    <t>2.2.2.</t>
  </si>
  <si>
    <t>2.2.3.</t>
  </si>
  <si>
    <t>Административни разходи - отстъпени</t>
  </si>
  <si>
    <t>2.2.4.</t>
  </si>
  <si>
    <t>Загуби от обременителни договори - отстъпени</t>
  </si>
  <si>
    <t>Други разходи застрахователни услуги - отстъпени</t>
  </si>
  <si>
    <t>I-II+III.</t>
  </si>
  <si>
    <t>Резултат от застрахователни услуги (нетен) от общозастрахователна дейност</t>
  </si>
  <si>
    <t>РЕЗУЛТАТ ОТ ЗАСТРАХОВАТЕЛНИ УСЛУГИ ОТ ЖИВОТОЗАСТРАХОВАТЕЛНА ДЕЙНОСТ</t>
  </si>
  <si>
    <t>Очаквани парични потици</t>
  </si>
  <si>
    <t>Застрахователен приход - подход на вариращите възнаграждения (Пряко застраховане и активно презастраховане)</t>
  </si>
  <si>
    <t>3.1.</t>
  </si>
  <si>
    <t>3.1.1.</t>
  </si>
  <si>
    <t>3.1.2.</t>
  </si>
  <si>
    <t>3.1.3.</t>
  </si>
  <si>
    <t>3.2.</t>
  </si>
  <si>
    <t>3.3.</t>
  </si>
  <si>
    <t>Разходи по застрахователни услуги - подход на вариращите възнаграждения (Пряко застраховане и активно презастраховане)</t>
  </si>
  <si>
    <t>3.1.4.</t>
  </si>
  <si>
    <t>3.4.</t>
  </si>
  <si>
    <t>3.5.</t>
  </si>
  <si>
    <t>Други разходи по застрахователни услуги - отстъпени</t>
  </si>
  <si>
    <t>Резултат от застрахователни услуги (нетен) от животозастрахователна дейност</t>
  </si>
  <si>
    <t>Финансов резултат</t>
  </si>
  <si>
    <t>Възвръщаемост от инвестиции</t>
  </si>
  <si>
    <t>Приходи от лихви</t>
  </si>
  <si>
    <t xml:space="preserve">Нетни реализирани приходи/разходи от финансови инвестиции по амортизуема стойност </t>
  </si>
  <si>
    <t>Очаквана нетна кредитна загуба</t>
  </si>
  <si>
    <t xml:space="preserve">Нетни приходи от финансови инструменти оценени по справедлива стойност </t>
  </si>
  <si>
    <t>Нетни приходи от инвестиционно недвижимо имущество</t>
  </si>
  <si>
    <t>1.6.</t>
  </si>
  <si>
    <t>Нетни приходи от свързани предприятия, включително участия</t>
  </si>
  <si>
    <t>1.7.</t>
  </si>
  <si>
    <t>Други приходи и разходи</t>
  </si>
  <si>
    <t>Застрахователни финансови разходи</t>
  </si>
  <si>
    <t>Нетни финансови разходи от застрахователни договори</t>
  </si>
  <si>
    <t>Нетни финансови приходи от закупени презастрахователни договори</t>
  </si>
  <si>
    <t>Приходи от услуги за управление на активи</t>
  </si>
  <si>
    <t>Други приходи</t>
  </si>
  <si>
    <t>Други оперативни разходи</t>
  </si>
  <si>
    <t>Печалба или загуба за финансовата година преди данък върху дохода</t>
  </si>
  <si>
    <t>Корпоративен данък</t>
  </si>
  <si>
    <t>Текущ корпоративен данък</t>
  </si>
  <si>
    <t>Отложени данъци</t>
  </si>
  <si>
    <t>ОТЧЕТ ЗА ПАРИЧНИЯ ПОТОК</t>
  </si>
  <si>
    <t>ПАРИЧНИ ПОТОЦИ ОТ ОПЕРАТИВНА ДЕЙНОСТ</t>
  </si>
  <si>
    <t>Платени премии за държани презастрахователни договори</t>
  </si>
  <si>
    <t>Парични потоци за придобиване на застрахователни договори (аквизиционни парични потоци)</t>
  </si>
  <si>
    <t>Платени претенции по застрахователни договори</t>
  </si>
  <si>
    <t>Платени претенции по презастрахователни договори</t>
  </si>
  <si>
    <t>Други платени разходи по застрахователни услуги във връзка с издадени полици</t>
  </si>
  <si>
    <t>Възстановявания от презастрахователя</t>
  </si>
  <si>
    <t>Плащания и осигуровки, свързани с персонала</t>
  </si>
  <si>
    <t>Платен данък върху печалбата</t>
  </si>
  <si>
    <t>Плащания за други данъци и ведомства</t>
  </si>
  <si>
    <t>Други парични потоци от оперативна дейност</t>
  </si>
  <si>
    <t>Нетни парични потоци от оперативна дейност (I)</t>
  </si>
  <si>
    <t>ПАРИЧНИ ПОТОЦИ ОТ ИНВЕСТИЦИОННА ДЕЙНОСТ</t>
  </si>
  <si>
    <t>Плащания за придобиване на дълготрайни активи</t>
  </si>
  <si>
    <t>Постъпления от продажба на дълготрайни активи</t>
  </si>
  <si>
    <t>Постъпления от продажба на акции</t>
  </si>
  <si>
    <t>Постъпления от продажба на правителствени ценни книжа</t>
  </si>
  <si>
    <t>Постъпления от продажба на други ценни книжа с фиксиран доход</t>
  </si>
  <si>
    <t>Постъпления от продажба на инвестиционни имоти</t>
  </si>
  <si>
    <t>Постъпления от продажба на дялове в инвестиционни фондове</t>
  </si>
  <si>
    <t>Покупка на акции</t>
  </si>
  <si>
    <t>Покупка на правителствени ценни книжа</t>
  </si>
  <si>
    <t>Покупка на други ценни книжа с фиксиран доход</t>
  </si>
  <si>
    <t>Покупка на инвестиционни имоти</t>
  </si>
  <si>
    <t>Покупка на на дялове в инвестиционни фондове</t>
  </si>
  <si>
    <t>Получени наеми от инвестиционни имоти</t>
  </si>
  <si>
    <t>Получени лихви</t>
  </si>
  <si>
    <t>Получени дивиденти</t>
  </si>
  <si>
    <t>Други парични потоци от инвестиционна дейност</t>
  </si>
  <si>
    <t>Нетни парични потоци от инвестиционна дейност (II)</t>
  </si>
  <si>
    <t>ПАРИЧНИ ПОТОЦИ ОТ ФИНАНСОВА ДЕЙНОСТ</t>
  </si>
  <si>
    <t>Постъпления от емитиране на ценни книжа</t>
  </si>
  <si>
    <t>Постъпления от обратно изкупени ценни книжа</t>
  </si>
  <si>
    <t>Плащания, свързани с предоставени заеми</t>
  </si>
  <si>
    <t>Получени лихви, свързани с предоставени заеми</t>
  </si>
  <si>
    <t>Плащания, свързани с получени заеми</t>
  </si>
  <si>
    <t>Платени лихви, свързани с получени заеми</t>
  </si>
  <si>
    <t>Плащания на главница по лизинг</t>
  </si>
  <si>
    <t>Плащане на лихва по лизинг</t>
  </si>
  <si>
    <t>Дивиденти, изплатени на акционерите</t>
  </si>
  <si>
    <t>Други парични потоци от финансова дейност</t>
  </si>
  <si>
    <t>Нетни парични потоци от финансова дейност (III)</t>
  </si>
  <si>
    <t>ИЗМЕНЕНИЕ НА ПАРИТЕ И ПАРИЧНИТЕ ЕКВИВАЛЕНТИ ПРЕЗ ПЕРИОДА (I+II+III)</t>
  </si>
  <si>
    <t>ПАРИ И ПАРИЧНИ ЕКВИВАЛЕНТИ В НАЧАЛОТО НА ПЕРИОДА</t>
  </si>
  <si>
    <t>ПАРИ И ПАРИЧНИ ЕКВИВАЛЕНТИ В КРАЯ НА ПЕРИОДА</t>
  </si>
  <si>
    <t>Справка № 01.07: "Отчет за собствения капитал "</t>
  </si>
  <si>
    <t>ОТЧЕТ ЗА СОБСТВЕНИЯ КАПИТАЛ</t>
  </si>
  <si>
    <t>Показатели</t>
  </si>
  <si>
    <t>Записан акционерен капитал и еквивалентни фондове</t>
  </si>
  <si>
    <t>Резерв по справедлива стойност на финансовите активи</t>
  </si>
  <si>
    <t>Натрупана печалба/загуба</t>
  </si>
  <si>
    <t>Салдо към 1 януари</t>
  </si>
  <si>
    <t>Печалба за годината</t>
  </si>
  <si>
    <t>Друг всеобхватен доход</t>
  </si>
  <si>
    <t>Общо всеобхватен доход за годината</t>
  </si>
  <si>
    <t>Разпределение на печалба</t>
  </si>
  <si>
    <t>Изплатени дивиденти</t>
  </si>
  <si>
    <t>Покриване на загуби</t>
  </si>
  <si>
    <t>Изменения на записания капитал</t>
  </si>
  <si>
    <t>Други изменения в собствения капитал</t>
  </si>
  <si>
    <t>Салдо към края на отчетния период</t>
  </si>
  <si>
    <t>Друг застрахователен приход</t>
  </si>
  <si>
    <t>Справка № 01.09: Развитие на щетите</t>
  </si>
  <si>
    <t>Оценка на крайните щети (брутно от презастраховки, недисконтирани)</t>
  </si>
  <si>
    <t>В края на годината на събитието</t>
  </si>
  <si>
    <t>След 1 година</t>
  </si>
  <si>
    <t>След 2 години</t>
  </si>
  <si>
    <t>След 3 години</t>
  </si>
  <si>
    <t>След 4 години</t>
  </si>
  <si>
    <t>След 5 години</t>
  </si>
  <si>
    <t>След 6 години</t>
  </si>
  <si>
    <t>След 7 години</t>
  </si>
  <si>
    <t>След 8 години</t>
  </si>
  <si>
    <t>След 9 години</t>
  </si>
  <si>
    <t xml:space="preserve">Натрупани брутни щети и други директно изплатени разходи </t>
  </si>
  <si>
    <t>Ефект от дисконтирането</t>
  </si>
  <si>
    <t>Влияние на маржа за коригиране на 
нефинансовия риск</t>
  </si>
  <si>
    <t>Брутно ПВЩ за сключени договори</t>
  </si>
  <si>
    <t>Година на събитие</t>
  </si>
  <si>
    <t>Справка № 01.10: Съзастраховане</t>
  </si>
  <si>
    <t>Животозастрахователни задължения</t>
  </si>
  <si>
    <t>Брой обслужвани съзастрахователни договори към края на годината</t>
  </si>
  <si>
    <t>Отстъпени премии на презастрахователи</t>
  </si>
  <si>
    <t>Брой искове по съзастрахователни договори</t>
  </si>
  <si>
    <t>Пасив за възникнали щети по съзастрахователни договори</t>
  </si>
  <si>
    <t>Пулово застраховане</t>
  </si>
  <si>
    <t>Брой пулови участия</t>
  </si>
  <si>
    <t xml:space="preserve">Брой искове </t>
  </si>
  <si>
    <t>Застрахователни и презастрахователни задължения в общото застраховане (пряка дейност и прието пропорционално презастраховане)</t>
  </si>
  <si>
    <t>Прието непропорционално презастраховане</t>
  </si>
  <si>
    <t>Справка № 01.11: Жалби</t>
  </si>
  <si>
    <t>І. СПРАВКА ЗА ЗАВЕДЕНИТЕ ЖАЛБИ ОТ ЗАСТРАХОВАНИ ЛИЦА ПРЕЗ ОТЧЕТНИЯ ПЕРИОД</t>
  </si>
  <si>
    <t>№ по ред</t>
  </si>
  <si>
    <t>№ на заведена жалба</t>
  </si>
  <si>
    <t>Дата</t>
  </si>
  <si>
    <t xml:space="preserve"> наименование на застрахователен продукт</t>
  </si>
  <si>
    <t>Държава, където е разположен рискът по полицата. За държави от ЕИП, различни от Р. България, се попълва и основанието за извършване на дейност (право на установяване/свобода за предоставяне на услуги)</t>
  </si>
  <si>
    <t>№ на щета (когато е приложимо)</t>
  </si>
  <si>
    <t>Кратко описание на искането</t>
  </si>
  <si>
    <t>Решение на застрахователя</t>
  </si>
  <si>
    <t>Дата на уведомяване на жалбоподателя за взетото решение</t>
  </si>
  <si>
    <t>Дата на изпълнение на решението (при удовлетворяване на искането)</t>
  </si>
  <si>
    <t>описание</t>
  </si>
  <si>
    <t>удовлетворява искането (да/не)</t>
  </si>
  <si>
    <t>напълно</t>
  </si>
  <si>
    <t>частично</t>
  </si>
  <si>
    <t>не удовлет-ворява искането</t>
  </si>
  <si>
    <t>ІІ. СПРАВКА ЗА ПРИКЛЮЧЕНИТЕ ПРЕЗ ОТЧЕТНИЯ ПЕРИОД ЖАЛБИ ОТ ЗАСТРАХОВАНИ ЛИЦА, ЗАВЕДЕНИ ПРЕЗ ПРЕДХОДНИ ПЕРИОДИ</t>
  </si>
  <si>
    <t xml:space="preserve">№ </t>
  </si>
  <si>
    <t xml:space="preserve">       ВИДОВЕ АКТИВИ</t>
  </si>
  <si>
    <t>Активи за покритие на техническите резерви (без  резервите по застраховка "Живот", свързана с инвестиционен фонд)</t>
  </si>
  <si>
    <t>Държавни облигации - изброяват се по емитенти:</t>
  </si>
  <si>
    <t>Корпоративни облигации - изброяват се по емитенти:</t>
  </si>
  <si>
    <t>Капиталови инструменти - изброяват се по емитенти:</t>
  </si>
  <si>
    <t>Предприятия за колективно инвестиране, в т.ч.:</t>
  </si>
  <si>
    <t>Структурирани облигации, в т.ч.</t>
  </si>
  <si>
    <t>Обезпечени ценни книжа, в т.ч.</t>
  </si>
  <si>
    <t>Парични средства на каса и по разплащателни сметки или депозити в банки, които имат право да извършват банкова дейност в Република България или в държава членка, в т.ч.:</t>
  </si>
  <si>
    <t>- депозити, в т.ч. в банки:</t>
  </si>
  <si>
    <t>- парични средства по разплащателни сметки, в т.ч. в банки:</t>
  </si>
  <si>
    <t>- парични средства по каса</t>
  </si>
  <si>
    <t>8.</t>
  </si>
  <si>
    <t>Ипотеки и заеми, в т.ч.:</t>
  </si>
  <si>
    <t>9.</t>
  </si>
  <si>
    <t>Недвижима собственост, в т.ч.:</t>
  </si>
  <si>
    <t>10.</t>
  </si>
  <si>
    <t>Вземания към презастрахователи при условията на чл. 619, ал. 6 от КЗ, в т.ч. вземания към:</t>
  </si>
  <si>
    <t>11.</t>
  </si>
  <si>
    <t>Други инвестиции, в т.ч.:</t>
  </si>
  <si>
    <t xml:space="preserve">Общо активи за покритие на техническите резерви, в т.ч.: </t>
  </si>
  <si>
    <t>Активи в държави членки</t>
  </si>
  <si>
    <t>Активи в трети държави</t>
  </si>
  <si>
    <t>Активи за покритие на резервите по застраховка "Живот", свързана с 
инвестиционен фонд, в т.ч. (изброяват се по емитенти и видове инструменти):</t>
  </si>
  <si>
    <t>ОТНОСИТЕЛЕН ДЯЛ НА АКТИВА В БАЛАНСОВАТА СТОЙНОСТ НА ЗАДЪЛЖЕНИЯТА
 (%)</t>
  </si>
  <si>
    <t>Местоположение по смисъла на чл. 205, ал. 3 от КЗ</t>
  </si>
  <si>
    <t>Справка № 01.13: Сключени сделки при правото на установяване на територията на ЕИП и трети държави</t>
  </si>
  <si>
    <t xml:space="preserve">Общо </t>
  </si>
  <si>
    <t>Дейност на територията на ЕИП</t>
  </si>
  <si>
    <t>Дейност на територията на трети държави</t>
  </si>
  <si>
    <t>Вид дейност: животозастрахователни задължения</t>
  </si>
  <si>
    <t>Брой договори, сключени през периода</t>
  </si>
  <si>
    <t>Записани премии</t>
  </si>
  <si>
    <t>Възникнали претенции</t>
  </si>
  <si>
    <t>Аквизиционни разходи</t>
  </si>
  <si>
    <t>Вид дейност: застрахователни и презастрахователни задължения в общото застраховане (пряка дейност и прието пропорционално презастраховане)</t>
  </si>
  <si>
    <t>Вид дейност: прието непропорционално презастраховане</t>
  </si>
  <si>
    <t>Справка № 01.14: Сключени сделки при свободата на предоставяне на услуги на територията на ЕИП</t>
  </si>
  <si>
    <t xml:space="preserve">Справка № 01.15: Справка за размера на собствените средства </t>
  </si>
  <si>
    <t>Собствените средства, намалени с нематериалните активи</t>
  </si>
  <si>
    <t>Гаранционен капитал (съгласно чл. 210 от КЗ)</t>
  </si>
  <si>
    <t>Нар.№ 51</t>
  </si>
  <si>
    <t>Участващи в изчислението параметри</t>
  </si>
  <si>
    <t>чл.28,ал.1</t>
  </si>
  <si>
    <t>т.1</t>
  </si>
  <si>
    <t>записан акционерен капитал (дялови вноски)</t>
  </si>
  <si>
    <t>т.2</t>
  </si>
  <si>
    <t xml:space="preserve">резервите и фондовете по чл. 118, ал. 2 от КЗ </t>
  </si>
  <si>
    <t>т.3</t>
  </si>
  <si>
    <t>неразпределената печалба от минали години, намалена с очакваните плащания по дивиденти и други отчисления</t>
  </si>
  <si>
    <t>т.4</t>
  </si>
  <si>
    <t>преоценъчните резерви, образувани по реда на Закона за счетоводството</t>
  </si>
  <si>
    <t>т.5</t>
  </si>
  <si>
    <t>суми, привлечени от застрахователя чрез дългово-капиталови (хибридни) инструменти</t>
  </si>
  <si>
    <t>т.6</t>
  </si>
  <si>
    <t>сумите, привлечени като подчинен дълг</t>
  </si>
  <si>
    <t>чл.28,ал.2</t>
  </si>
  <si>
    <t>невнесения капитал</t>
  </si>
  <si>
    <t>номиналната стойност на обратно изкупените собствени акции</t>
  </si>
  <si>
    <t>загубата от текущата година и непокритите загуби от минали години</t>
  </si>
  <si>
    <t>балансовата стойност на участията по чл.28, ал.2, т.4 от Наредба № 51 (изброяват се участията)</t>
  </si>
  <si>
    <t xml:space="preserve"> -</t>
  </si>
  <si>
    <t>балансовата стойност на участията по чл.28, ал.2, т.5 от Наредба № 51 (изброяват се участията)</t>
  </si>
  <si>
    <t>нематериални активи</t>
  </si>
  <si>
    <t>Собствени средства намалени с нематериалните активи:</t>
  </si>
  <si>
    <t>Справка № 01.20: Технически резерви</t>
  </si>
  <si>
    <r>
      <rPr>
        <sz val="9"/>
        <rFont val="Times New Roman"/>
        <family val="1"/>
      </rPr>
      <t>Застраховане с участие в печалбата</t>
    </r>
  </si>
  <si>
    <r>
      <rPr>
        <sz val="9"/>
        <rFont val="Times New Roman"/>
        <family val="1"/>
      </rPr>
      <t>Застраховане, обвързано с индекс и с дялове в инвестиционен фонд</t>
    </r>
  </si>
  <si>
    <r>
      <rPr>
        <sz val="9"/>
        <rFont val="Times New Roman"/>
        <family val="1"/>
      </rPr>
      <t>Друго животозастраховане</t>
    </r>
  </si>
  <si>
    <r>
      <rPr>
        <sz val="9"/>
        <rFont val="Times New Roman"/>
        <family val="1"/>
      </rPr>
      <t>Анюитети, произтичащи от общозастрахователни договори и свързани със застрахователни задължения, различни от здравнозастрахователни задължения</t>
    </r>
  </si>
  <si>
    <r>
      <rPr>
        <b/>
        <sz val="9"/>
        <rFont val="Times New Roman"/>
        <family val="1"/>
      </rPr>
      <t>Общо (животозастраховане, различно от здравното застраховане, включително обвързано с дялове в инвестиционен фонд)</t>
    </r>
  </si>
  <si>
    <r>
      <rPr>
        <sz val="9"/>
        <rFont val="Times New Roman"/>
        <family val="1"/>
      </rPr>
      <t>Анюитети, произтичащи от общозастрахователни договори и свързани със здравнозастрахователни задължения</t>
    </r>
  </si>
  <si>
    <r>
      <rPr>
        <b/>
        <sz val="9"/>
        <rFont val="Times New Roman"/>
        <family val="1"/>
      </rPr>
      <t>Общо (здравно застраховане, подобно на животозастраховането)</t>
    </r>
  </si>
  <si>
    <r>
      <rPr>
        <sz val="9"/>
        <rFont val="Times New Roman"/>
        <family val="1"/>
      </rPr>
      <t>Договори без опции</t>
    </r>
    <r>
      <rPr>
        <sz val="9"/>
        <color theme="1"/>
        <rFont val="Times New Roman"/>
        <family val="2"/>
      </rPr>
      <t xml:space="preserve"> и гаранции</t>
    </r>
  </si>
  <si>
    <r>
      <rPr>
        <sz val="9"/>
        <rFont val="Times New Roman"/>
        <family val="1"/>
      </rPr>
      <t>Договори с опции или гаранции</t>
    </r>
  </si>
  <si>
    <r>
      <rPr>
        <sz val="9"/>
        <rFont val="Times New Roman"/>
        <family val="1"/>
      </rPr>
      <t>Договори без опции и гаранции</t>
    </r>
  </si>
  <si>
    <t>Технически резерви</t>
  </si>
  <si>
    <t>Брутна най-добра прогнозна оценка</t>
  </si>
  <si>
    <t xml:space="preserve">      Възстановявания от презастраховане</t>
  </si>
  <si>
    <t xml:space="preserve"> Нетна най-добра прогнозна оценка минус възстановявания от презастраховане</t>
  </si>
  <si>
    <r>
      <rPr>
        <b/>
        <sz val="9"/>
        <rFont val="Times New Roman"/>
        <family val="1"/>
      </rPr>
      <t>Най-добра прогнозна оценка на продукти с опция за откупуване</t>
    </r>
  </si>
  <si>
    <r>
      <rPr>
        <b/>
        <sz val="9"/>
        <rFont val="Times New Roman"/>
        <family val="1"/>
      </rPr>
      <t>Брутна най-добра прогнозна оценка на паричен поток</t>
    </r>
  </si>
  <si>
    <t xml:space="preserve">  Изходящи парични потоци</t>
  </si>
  <si>
    <t xml:space="preserve">    Бъдещи гарантирани и дискреционни плащания</t>
  </si>
  <si>
    <t xml:space="preserve">      Бъдещи гарантирани плащания</t>
  </si>
  <si>
    <t xml:space="preserve">     Бъдещи дискреционни плащания</t>
  </si>
  <si>
    <t xml:space="preserve">   Бъдещи разходи и други изходящи парични потоци</t>
  </si>
  <si>
    <t xml:space="preserve">  Входящи парични потоци</t>
  </si>
  <si>
    <t xml:space="preserve">   Бъдещи премии</t>
  </si>
  <si>
    <t xml:space="preserve">   Други входящи парични потоци</t>
  </si>
  <si>
    <r>
      <rPr>
        <b/>
        <sz val="9"/>
        <rFont val="Times New Roman"/>
        <family val="1"/>
      </rPr>
      <t>Откупна стойност</t>
    </r>
  </si>
  <si>
    <t xml:space="preserve">     Премийни резерви</t>
  </si>
  <si>
    <t xml:space="preserve">      Брутни</t>
  </si>
  <si>
    <t xml:space="preserve">     Възстановяване от презастраховане</t>
  </si>
  <si>
    <t xml:space="preserve">      Нетна най-добра прогнозна оценка на премийните резерви</t>
  </si>
  <si>
    <t xml:space="preserve">    Резерви за претенции</t>
  </si>
  <si>
    <t xml:space="preserve">     Брутни</t>
  </si>
  <si>
    <t xml:space="preserve">      Нетна най-добра прогнозна оценка на резерва за претенции</t>
  </si>
  <si>
    <t>Най-добра прогнозна оценка — брутно</t>
  </si>
  <si>
    <t>Най-добра прогнозна оценка — нетно</t>
  </si>
  <si>
    <t xml:space="preserve"> Технически резерви — общо</t>
  </si>
  <si>
    <t xml:space="preserve"> Парични потоци по най-добрата прогнозна оценка на премийните резерви (брутни)</t>
  </si>
  <si>
    <t xml:space="preserve">    Изходящи парични потоци</t>
  </si>
  <si>
    <t xml:space="preserve">        Бъдещи плащания и претенции</t>
  </si>
  <si>
    <t xml:space="preserve">        Бъдещи разходи и други изходящи парични потоци</t>
  </si>
  <si>
    <t xml:space="preserve">   Входящи парични потоци</t>
  </si>
  <si>
    <t xml:space="preserve">       Бъдещи премии</t>
  </si>
  <si>
    <t xml:space="preserve">       Други входящи парични потоци (вкл. възстановяване от спасявания на имущество и суброгации)</t>
  </si>
  <si>
    <t>Справка № 01.19: Премии, претенции и разходи по вид дейност</t>
  </si>
  <si>
    <r>
      <rPr>
        <b/>
        <sz val="9"/>
        <rFont val="Times New Roman"/>
        <family val="1"/>
      </rPr>
      <t>Записани премии</t>
    </r>
  </si>
  <si>
    <t xml:space="preserve">   Брутни</t>
  </si>
  <si>
    <r>
      <t xml:space="preserve">   </t>
    </r>
    <r>
      <rPr>
        <sz val="9"/>
        <color theme="1"/>
        <rFont val="Times New Roman"/>
        <family val="2"/>
      </rPr>
      <t>Дял на презастрахователи</t>
    </r>
  </si>
  <si>
    <r>
      <t xml:space="preserve">   </t>
    </r>
    <r>
      <rPr>
        <sz val="9"/>
        <color theme="1"/>
        <rFont val="Times New Roman"/>
        <family val="2"/>
      </rPr>
      <t>Нетни</t>
    </r>
  </si>
  <si>
    <t>Получени премии</t>
  </si>
  <si>
    <t xml:space="preserve"> Брутни</t>
  </si>
  <si>
    <t xml:space="preserve"> Дял на презастрахователи</t>
  </si>
  <si>
    <t xml:space="preserve"> Нетни</t>
  </si>
  <si>
    <r>
      <rPr>
        <b/>
        <sz val="9"/>
        <rFont val="Times New Roman"/>
        <family val="1"/>
      </rPr>
      <t>Възникнали претенции</t>
    </r>
  </si>
  <si>
    <t>Промени в други технически резерви</t>
  </si>
  <si>
    <t>Възникнали разходи</t>
  </si>
  <si>
    <t>Разходи за управление на инвестиции</t>
  </si>
  <si>
    <t>Разходи за управление на претенции</t>
  </si>
  <si>
    <t xml:space="preserve"> Разходи за придобиване</t>
  </si>
  <si>
    <t xml:space="preserve"> Режийни разходи</t>
  </si>
  <si>
    <t>Други разходи</t>
  </si>
  <si>
    <t>Общо разходи</t>
  </si>
  <si>
    <t>Общ размер на откупуванията</t>
  </si>
  <si>
    <t xml:space="preserve"> Брутни — пряка дейност</t>
  </si>
  <si>
    <r>
      <t xml:space="preserve"> </t>
    </r>
    <r>
      <rPr>
        <sz val="10"/>
        <color theme="1"/>
        <rFont val="Times New Roman"/>
        <family val="1"/>
      </rPr>
      <t>Дял на презастрахователи</t>
    </r>
  </si>
  <si>
    <r>
      <t xml:space="preserve"> </t>
    </r>
    <r>
      <rPr>
        <sz val="10"/>
        <color theme="1"/>
        <rFont val="Times New Roman"/>
        <family val="1"/>
      </rPr>
      <t>Нетни</t>
    </r>
  </si>
  <si>
    <t>Разходи за придобиване</t>
  </si>
  <si>
    <t>Режийни разходи</t>
  </si>
  <si>
    <r>
      <rPr>
        <b/>
        <sz val="9"/>
        <rFont val="Times New Roman"/>
        <family val="1"/>
      </rPr>
      <t>Други разходи</t>
    </r>
  </si>
  <si>
    <r>
      <rPr>
        <b/>
        <sz val="9"/>
        <rFont val="Times New Roman"/>
        <family val="1"/>
      </rPr>
      <t>Общо разходи</t>
    </r>
  </si>
  <si>
    <t>Свързани лица на застрахователя*</t>
  </si>
  <si>
    <t>Заеми и други форми
 на кредитиране</t>
  </si>
  <si>
    <t>Гаранции и задбалансови орерации</t>
  </si>
  <si>
    <t>Сделки със собствени средства по смисъла на НССГПЗЗД</t>
  </si>
  <si>
    <t>Споразумения за разделяне на 
разходи</t>
  </si>
  <si>
    <t xml:space="preserve">получени </t>
  </si>
  <si>
    <t xml:space="preserve">предоставени </t>
  </si>
  <si>
    <t xml:space="preserve">на застрахователя в лицата </t>
  </si>
  <si>
    <t>на лицата в застрахователя</t>
  </si>
  <si>
    <t>размер</t>
  </si>
  <si>
    <t>получени лихви за периода</t>
  </si>
  <si>
    <t>договорен годишен лихвен %</t>
  </si>
  <si>
    <t>платени лихви за периода</t>
  </si>
  <si>
    <t>цена</t>
  </si>
  <si>
    <t>вид</t>
  </si>
  <si>
    <t xml:space="preserve">цена </t>
  </si>
  <si>
    <t>нетен доход за периода</t>
  </si>
  <si>
    <t>договорена годишна доходност</t>
  </si>
  <si>
    <t>общ р-р на разходите</t>
  </si>
  <si>
    <t>дял на застрахователя в
 разходите</t>
  </si>
  <si>
    <t xml:space="preserve">общ  размер </t>
  </si>
  <si>
    <t>І</t>
  </si>
  <si>
    <t>Лица по чл.211, 
ал.1, т.1 от КЗ</t>
  </si>
  <si>
    <t>ІІ</t>
  </si>
  <si>
    <t>Лица по чл.211, 
ал.1, т.2 от КЗ</t>
  </si>
  <si>
    <t>ІІІ</t>
  </si>
  <si>
    <t>Лица по чл.211, 
ал.1, т.3 от КЗ</t>
  </si>
  <si>
    <t>Лица по чл.211, 
ал.1, т.4 от КЗ</t>
  </si>
  <si>
    <t>Лица по чл.211, 
ал.1, т.5 от КЗ</t>
  </si>
  <si>
    <t>Лица по чл.211, 
ал.1, т.6 от КЗ</t>
  </si>
  <si>
    <t xml:space="preserve">      * Оповестяват се само свързаните лица, с които са налице сделки през отчетния период.</t>
  </si>
  <si>
    <t>Справка № 01.16: Свързани лица по чл. 211, ал. 1 от КЗ</t>
  </si>
  <si>
    <t>Трите имена, съотв. наименование и правно-организационна форма за юридическо лице</t>
  </si>
  <si>
    <t>ЕГН, съотв. БУЛСТАТ и № по НДР</t>
  </si>
  <si>
    <t>ПОСТОЯНЕН АДРЕС, съотв. СЕДАЛИЩЕ И АДРЕС НА УПРАВЛЕНИЕ</t>
  </si>
  <si>
    <t>n.</t>
  </si>
  <si>
    <t>ОТНОСИТЕЛЕН ДЯЛ НА АКТИВА В БАЛАНСОВАТА СТОЙНОСТ НА ЗАДЪЛЖЕНИЯТА 
(в %)</t>
  </si>
  <si>
    <t>Ценни книжа, издадени или гарантирани от Република България или от държава членка, както и квалифицирани дългови ценни книжа, издадени или гарантирани от трети държави, техните централни банки или международни организации, в които членува Република България - изброяват се по емитенти и видове инструменти:</t>
  </si>
  <si>
    <t>Акции и дялове, издадени от инвестиционни дружества и договорни фондове, които извършват дейност при условията и по реда на Закона за публичното предлагане на ценни книжа, както и акции и дялове на колективни инвестиционни схеми, чието седалище се намира в държава членка на ЕС - изброяват се фондовете</t>
  </si>
  <si>
    <t>Право на собственост върху земи и сгради, в т.ч.:</t>
  </si>
  <si>
    <t>- кратко описание на имота</t>
  </si>
  <si>
    <t>Вземания от презастрахователи (намалени със задълженията към съответния презастраховател), включително дела на презастрахователите в техническите резерви, в т.ч. вземания към:</t>
  </si>
  <si>
    <t>- име на презастраховател</t>
  </si>
  <si>
    <t>Депозити и вземания към цеденти, в т.ч. вземания към:</t>
  </si>
  <si>
    <t>- име на цедента</t>
  </si>
  <si>
    <t>Заеми по застраховки “Живот”</t>
  </si>
  <si>
    <t>Безспорно установени вземания във връзка с възстановяване на данъци</t>
  </si>
  <si>
    <t>Активи за покритие на техническите резерви по застраховка "Живот", свързана с 
инвестиционен фонд, в т.ч. (изброяват се по емитенти и видове инструменти):</t>
  </si>
  <si>
    <t>Ценни книжа, приети за търговия на регулиран пазар на ценни книжа в Република България или в държава членка, както и акции, квалифицирани облигации и други квалифицирани дългови ценни книжа, приети за търговия на международно признати и ликвидни регулирани пазари - изброяват се по емитенти и видове инструменти:</t>
  </si>
  <si>
    <t xml:space="preserve">                     В Справка ІІ се включват само жалби, подадени през предходен период, чието разглеждане е приключило през отчетната година.   </t>
  </si>
  <si>
    <t>Забележка: В Справка І се включват всички жалби подадени през отчетната година, независимо дали е приключило тяхното разглеждане от застрахователя.</t>
  </si>
  <si>
    <t>№ на полица 
(когато е приложимо)</t>
  </si>
  <si>
    <t>Активи</t>
  </si>
  <si>
    <t>Положителна репутация</t>
  </si>
  <si>
    <t>Отсрочени разходи по придобиването</t>
  </si>
  <si>
    <t>Нематериални активи</t>
  </si>
  <si>
    <t>Отсрочени данъчни активи</t>
  </si>
  <si>
    <t>Излишък от пенсионни възнаграждения</t>
  </si>
  <si>
    <t>Недвижима собственост, машини и съоръжения, притежавани за собствено ползване</t>
  </si>
  <si>
    <t xml:space="preserve">Инвестиции (различни от активи, държани за обвързаните с индекс и с дялове в инвестиционен фонд договори) </t>
  </si>
  <si>
    <t xml:space="preserve">    Недвижима собственост (различна от тази за собствено ползване)</t>
  </si>
  <si>
    <t xml:space="preserve">    Дялови участия в свързани предприятия, включително участия</t>
  </si>
  <si>
    <t xml:space="preserve">    Капиталови инструменти</t>
  </si>
  <si>
    <t xml:space="preserve">       Капиталови инструменти — които се търгуват на фондова борса</t>
  </si>
  <si>
    <t xml:space="preserve">       Капиталови инструменти — които не се търгуват на фондова борса</t>
  </si>
  <si>
    <t xml:space="preserve">    Облигации</t>
  </si>
  <si>
    <t xml:space="preserve">       Държавни облигации</t>
  </si>
  <si>
    <t xml:space="preserve">       Корпоративни облигации</t>
  </si>
  <si>
    <t xml:space="preserve">       Структурирани облигации</t>
  </si>
  <si>
    <t xml:space="preserve">       Обезпечени ценни книжа</t>
  </si>
  <si>
    <t xml:space="preserve">    Предприятия за колективно инвестиране</t>
  </si>
  <si>
    <t xml:space="preserve">    Деривати</t>
  </si>
  <si>
    <t xml:space="preserve">    Депозити, различни от парични еквиваленти</t>
  </si>
  <si>
    <t xml:space="preserve">    Други инвестиции</t>
  </si>
  <si>
    <t>Активи, държани за обвързани с индекс и с дялове в инвестиционен фонд договори</t>
  </si>
  <si>
    <t>Заеми и ипотеки</t>
  </si>
  <si>
    <t xml:space="preserve">    Заеми по полици</t>
  </si>
  <si>
    <t xml:space="preserve">    Заеми и ипотеки за физически лица</t>
  </si>
  <si>
    <t xml:space="preserve">    Други заеми и ипотеки</t>
  </si>
  <si>
    <t>Презастрахователни възстановявания по силата на:</t>
  </si>
  <si>
    <t xml:space="preserve">    Общо застраховане и здравно застраховане, подобно на общото застраховане</t>
  </si>
  <si>
    <t xml:space="preserve">        Общо застраховане, с изключение на здравно застраховане</t>
  </si>
  <si>
    <t xml:space="preserve">        Здравно застраховане, подобно на общото застраховане</t>
  </si>
  <si>
    <t xml:space="preserve">    Животозастраховане и здравно застраховане, подобно на животозастраховането, с изключение на здравно и обвързано с индекс и с дялове в инвестиционен фонд</t>
  </si>
  <si>
    <t xml:space="preserve">        Здравно застраховане, подобно на животозастраховането</t>
  </si>
  <si>
    <t xml:space="preserve">        Животозастраховане, с изключение на здравно застраховане и обвързано с индекс и с дялове в инвестиционен фонд</t>
  </si>
  <si>
    <t xml:space="preserve">        Животозастраховане, обвързано с индекс и с дялове в инвестиционен фонд</t>
  </si>
  <si>
    <t>Депозити към цеденти</t>
  </si>
  <si>
    <t>Застрахователни вземания и вземания от посредници</t>
  </si>
  <si>
    <t>Презастрахователни вземания</t>
  </si>
  <si>
    <t>Вземания (търговски, не застрахователни)</t>
  </si>
  <si>
    <t>Собствени акции (притежавани пряко)</t>
  </si>
  <si>
    <t>Суми, дължими по отношение на позиции от собствени средства или първоначални средства, поискани, но все още неизплатени</t>
  </si>
  <si>
    <t>Парични средства и парични еквиваленти</t>
  </si>
  <si>
    <t>Всички други активи, които не са посочени другаде</t>
  </si>
  <si>
    <t>Общо активи</t>
  </si>
  <si>
    <t>Пасиви</t>
  </si>
  <si>
    <t>Технически резерви — общо застраховане</t>
  </si>
  <si>
    <t xml:space="preserve">    Технически резерви — общо застраховане (с изключение на здравно застраховане)</t>
  </si>
  <si>
    <t xml:space="preserve">    Технически резерви — здравно застраховане (подобно на общото застраховане)</t>
  </si>
  <si>
    <t>Технически резерви — животозастраховане (с изключение на застраховане, обвързано с индекс и с дялове в инвестиционен фонд)</t>
  </si>
  <si>
    <t xml:space="preserve">    Технически резерви — здравно застраховане (подобно на животозастраховането)</t>
  </si>
  <si>
    <t xml:space="preserve">    Технически резерви — животозастраховане (с изключение на здравно застраховане и обвързано с индекс и с дялове в инвестиционен фонд)</t>
  </si>
  <si>
    <t>Технически резерви — обвързани с индекс и с дялове в инвестиционен фонд</t>
  </si>
  <si>
    <t>Други технически резерви</t>
  </si>
  <si>
    <t>Условни пасиви</t>
  </si>
  <si>
    <t>Резерви, различни от технически резерви</t>
  </si>
  <si>
    <t>Задължения по пенсионни обезщетения</t>
  </si>
  <si>
    <t>Депозити от презастрахователи</t>
  </si>
  <si>
    <t>Отсрочени данъчни пасиви</t>
  </si>
  <si>
    <t>Дългове към кредитни институции</t>
  </si>
  <si>
    <t>Финансови пасиви, различни от дългове към кредитни институции</t>
  </si>
  <si>
    <t>Застрахователни задължения и задължения към посредници</t>
  </si>
  <si>
    <t>Презастрахователни задължения</t>
  </si>
  <si>
    <t>Задължения (търговски, не застрахователни)</t>
  </si>
  <si>
    <t>Подчинени пасиви</t>
  </si>
  <si>
    <t>Всички други пасиви, които не са посочени другаде</t>
  </si>
  <si>
    <t>Общо пасиви</t>
  </si>
  <si>
    <t>IX.</t>
  </si>
  <si>
    <t>X.</t>
  </si>
  <si>
    <t>XI.</t>
  </si>
  <si>
    <t>XII.</t>
  </si>
  <si>
    <t>XIII.</t>
  </si>
  <si>
    <t>XIV.</t>
  </si>
  <si>
    <t>XV.</t>
  </si>
  <si>
    <t>XVI.</t>
  </si>
  <si>
    <t>XVII.</t>
  </si>
  <si>
    <t>XVIII.</t>
  </si>
  <si>
    <t>Инвестиции и други активи</t>
  </si>
  <si>
    <t xml:space="preserve">   Парични наличности по банкови сметки</t>
  </si>
  <si>
    <t xml:space="preserve">   Парични наличности по каса</t>
  </si>
  <si>
    <t xml:space="preserve">   Парични еквиваленти</t>
  </si>
  <si>
    <t>НЕТЕХНИЧЕСКИ РЕЗУЛТАТ</t>
  </si>
  <si>
    <t>Печалба или загуба за отчетния период</t>
  </si>
  <si>
    <t>Активи за покритие на техническите резерви</t>
  </si>
  <si>
    <t>единица</t>
  </si>
  <si>
    <t>В таблицата се попълва информация общо за всички държави, в които се извършва дейност. В отделни работни листове следва да бъдат представени всички държави поотделно, като при наименованието на листа се спазва номенклатурата за двубуквен код на държавите съгласно стандарт ISO 3166-1 (напр. дейност Испания - ES, Италия - IT …)</t>
  </si>
  <si>
    <t>Животозастраховане</t>
  </si>
  <si>
    <t>Общо застраховане</t>
  </si>
  <si>
    <t>Справка № 01.17: Сделки по чл. 211, ал. 2 от КЗ</t>
  </si>
  <si>
    <t>Превишение на активите над пасивите</t>
  </si>
  <si>
    <t>Получени премии по застрахователни договори</t>
  </si>
  <si>
    <t>Получени премии по презастрахователни договори</t>
  </si>
  <si>
    <t>Очаквани аквизиционни разходи - отстъпени</t>
  </si>
  <si>
    <t>Аквизиционни разходи - отстъпени</t>
  </si>
  <si>
    <t>Освобождаване на марж на договорното обслужване</t>
  </si>
  <si>
    <t xml:space="preserve">Справка № 01.08: Технически резултат </t>
  </si>
  <si>
    <t>Резултат от застрахователни услуги от закупени презастрахователни договори</t>
  </si>
  <si>
    <t>Освобождаване на корекция за риск - отстъпена</t>
  </si>
  <si>
    <t>Други разходи за застрахователни услуги - отстъпени</t>
  </si>
  <si>
    <t>Записана премия - включва записаната премия по новосключени застрахователни договори, сключени чрез съответния канал на дистрибуция</t>
  </si>
  <si>
    <t xml:space="preserve">Общ брой договори - всички новосключени застрахователни договори (в т.ч. новосключени сертификати към групови договори и новосключени застрахователни договори) </t>
  </si>
  <si>
    <t xml:space="preserve">Брой договори от онлайн продажби - включва всички застрахователни договори, сключени чрез уеб сайт и/или мобилно приложение </t>
  </si>
  <si>
    <t>Записана премия от онлайн продажби - включва записаната премия по новосключени застрахователни договори, сключени чрез уеб сайт и/или мобилно приложение</t>
  </si>
  <si>
    <t>Възстановени аквизиционни парични потоци</t>
  </si>
  <si>
    <t>Номинална стойност</t>
  </si>
  <si>
    <t>VІI.</t>
  </si>
  <si>
    <t>VІІI.</t>
  </si>
  <si>
    <t>ІX.</t>
  </si>
  <si>
    <t>Брутни натрупани пасиви за щети</t>
  </si>
  <si>
    <t>Непропорционално презастраховане на недвижима собственост</t>
  </si>
  <si>
    <t>Непропорционално морско, авиационно, транспортно презастраховане</t>
  </si>
  <si>
    <t>Непропорционално презастраховане на злополука</t>
  </si>
  <si>
    <t>Непропорционално здравно презастраховане</t>
  </si>
  <si>
    <t xml:space="preserve">   Държавни облигации по амортизируема стойност</t>
  </si>
  <si>
    <t xml:space="preserve">   Корпоративни облигации по амортизируема стойност</t>
  </si>
  <si>
    <t xml:space="preserve">4. </t>
  </si>
  <si>
    <t>Отчет за печалбите и загубите и другия всеобхватен доход</t>
  </si>
  <si>
    <t>Пояснителни бележки</t>
  </si>
  <si>
    <t>Застраховка с участие в печалбата</t>
  </si>
  <si>
    <t>Разсроченост на премията</t>
  </si>
  <si>
    <t>Брой застрахователни договори, действащи към 01.01</t>
  </si>
  <si>
    <t>Брой застрахователни договори, действащи в края на отчетния период</t>
  </si>
  <si>
    <t>в т.ч. сключени през отчетния период</t>
  </si>
  <si>
    <t>по действащи договори към края на отчетния период</t>
  </si>
  <si>
    <t>в т.ч. по сключени през отчетния период</t>
  </si>
  <si>
    <t>Брутни записани премии*</t>
  </si>
  <si>
    <t>общо с включени инвестиционни премии по застраховка "Живот", свързана с инвестиционен фонд</t>
  </si>
  <si>
    <t>общо без включени инвестиционни премии по застраховка "Живот", свързана с инвестиционен фонд</t>
  </si>
  <si>
    <t>получени премии</t>
  </si>
  <si>
    <t>брой договори</t>
  </si>
  <si>
    <t>размер на отписани/върнати премии</t>
  </si>
  <si>
    <t>Застрахователна сума по действащи застрахователни договори в края на отчетния период</t>
  </si>
  <si>
    <t>Общ размер на изплатени суми по застрахователни договори през отчетния период</t>
  </si>
  <si>
    <t>изплатена сума</t>
  </si>
  <si>
    <t>в т.ч. по откупи</t>
  </si>
  <si>
    <t>в т.ч. по превръщане на договор в изплатен</t>
  </si>
  <si>
    <t>в т.ч. по изтекли договори</t>
  </si>
  <si>
    <t>в т.ч. други</t>
  </si>
  <si>
    <t>* Брутни записани премии обхваща всички суми, дължими през отчетния период по пре/застрахователни договори, независимо от обстоятелството, че тези суми могат, изцяло или отчасти, да се отнасят за следващ отчетен период. От записаните премии се изключва стойността на данъците или таксите, начислени с премиите (съгласно указания за попълване на справка S.05.01 от Регламент (ЕС) 2023/894).</t>
  </si>
  <si>
    <t>Застраховане във връзка с обезщетение на работници</t>
  </si>
  <si>
    <t>Брутни записани премии**</t>
  </si>
  <si>
    <t>в т.ч. по договори със срок над една година</t>
  </si>
  <si>
    <t>в т.ч. получени премии</t>
  </si>
  <si>
    <t>Размер на отписани/върнати премии по предсрочно прекратени договори</t>
  </si>
  <si>
    <t>Изплатени суми и обезщетения през отчетния период</t>
  </si>
  <si>
    <t>** Брутни записани премии обхваща всички суми, дължими през отчетния период по пре/застрахователни договори, независимо от обстоятелството, че тези суми могат, изцяло или отчасти, да се отнасят за следващ отчетен период. От записаните премии се изключва стойността на данъците или таксите, начислени с премиите (съгласно указания за попълване на справка S.05.01 от Регламент (ЕС) 2023/894).</t>
  </si>
  <si>
    <t xml:space="preserve">Таблица 10. Предоставени заеми (включително репо сделки) </t>
  </si>
  <si>
    <t xml:space="preserve">Заемополучател
</t>
  </si>
  <si>
    <t>Дата на предоставяне на заема</t>
  </si>
  <si>
    <t>Таблица 11. Вземания (търговски, различни от застраховки и други вземания)*</t>
  </si>
  <si>
    <t>Контрагент</t>
  </si>
  <si>
    <t>Основание за възникване на вземането</t>
  </si>
  <si>
    <t>Начална дата на възникване</t>
  </si>
  <si>
    <t>Първоначално договорен падеж на вземането</t>
  </si>
  <si>
    <t>Последно договорен падеж на вземането 
(в случай на предоговаряне)</t>
  </si>
  <si>
    <t>Допълнителни пояснение</t>
  </si>
  <si>
    <t>СУМА НА АКТИВА</t>
  </si>
  <si>
    <t>СУМА НА ПАСИВА</t>
  </si>
  <si>
    <t>ОТЧЕТ ЗА ПЕЧАЛБИТЕ И ЗАГУБИТЕ И ДРУГИЯ ВСЕОБХВАТЕН ДОХОД</t>
  </si>
  <si>
    <t>Преоценъчен резерв на инвестициите в ценни книжа</t>
  </si>
  <si>
    <t xml:space="preserve">   Акции по справедлива стойност през друг всеобхватен доход</t>
  </si>
  <si>
    <t xml:space="preserve">   Държавни облигации по справедлива стойност през друг всеобхватен доход</t>
  </si>
  <si>
    <t xml:space="preserve">   Финансови активи по справедлива стойност през друг всеобхватен доход</t>
  </si>
  <si>
    <t>Други компоненти</t>
  </si>
  <si>
    <t>7.1. По отношение на отчета за финансовото състояние се поясняват следните елементи:</t>
  </si>
  <si>
    <t>7.1.1. Разбивка на включените активи (със стойност) в позиция "Други финансови активи" от отчета за финансовото състояние</t>
  </si>
  <si>
    <t>7.1.2. Информация за приложеният подход и метод за последваща оценка на недвижимите имоти, както и обосновка за неговия избор</t>
  </si>
  <si>
    <t>7.1.3. Информация за метода, по който е определена последващата оценка на акциите, и обосновка на неговото използване</t>
  </si>
  <si>
    <t>7.1.4. Информация за приложеният метод или модел за последваща оценка на акциите, които не се търгуват на регулиран пазар, както и обосновка за неговия избор</t>
  </si>
  <si>
    <t>7.1.5. При оценяване на участията в свързани предприятия следва да бъде включена информация за метода на оценка и обосновка за избора му</t>
  </si>
  <si>
    <t xml:space="preserve">7.1.6. Оповестяване на информация за позиция "Вземания" от отчета за финансово състояние в случай, че същите представляват повече от 3% от сумата на актива </t>
  </si>
  <si>
    <t xml:space="preserve">7.1.7. Оповестяване на информация за позиции от отчета за финансово състояние с голяма промяна за отчетния период спрямо предходното тримесечие (над 30%) </t>
  </si>
  <si>
    <t>Общ всеобхватен доход за периода</t>
  </si>
  <si>
    <t>*Таблицата следва да включва 5-те най-големи индивидуални експозиции.</t>
  </si>
  <si>
    <t>Справка № 01.01: Застрахователен портфейл (Изм., Зап. № 190/28.03.2024 г.)</t>
  </si>
  <si>
    <t>Пояснителни бележки (Нова, Зап. № 190/28.03.2024 г.)</t>
  </si>
  <si>
    <t>евро</t>
  </si>
  <si>
    <t>хил. евро</t>
  </si>
  <si>
    <t>Приход от дивиденти през отчетния период
/евро/</t>
  </si>
  <si>
    <t>Печалба/загуба от преоценки през отчетния период
/евро/</t>
  </si>
  <si>
    <t>Преоценена стойност
/евро/</t>
  </si>
  <si>
    <t>Приход от купонни плащания през отчетния период
/евро/</t>
  </si>
  <si>
    <t>Приход от лихви, дивиденти и др. през отчетния период
/евро/</t>
  </si>
  <si>
    <t>Цена на придобиване
/евро/</t>
  </si>
  <si>
    <t>Приход от наем или други плащания през отчетния период
/евро/</t>
  </si>
  <si>
    <t>Начислена обезценка
/евро/</t>
  </si>
  <si>
    <t>Стойност
/евро/</t>
  </si>
  <si>
    <t>Сума/главница на заема 
/евро/</t>
  </si>
  <si>
    <t>Стойност на вземането (главница и лихви) на падеж 
/евро/</t>
  </si>
  <si>
    <t>Преоценена/настояща стойност
/евро/</t>
  </si>
  <si>
    <t>Стойност при предоставяне на заема
/евро/</t>
  </si>
  <si>
    <t>Преоценена / настояща стойност
/евро/</t>
  </si>
  <si>
    <t>Стойност на вземането на падеж
/евро/</t>
  </si>
  <si>
    <t>Начислена обезценка към края на отчетния период
/евро/</t>
  </si>
  <si>
    <t>Преоценена стойност към края на отчетния период 
/евро/</t>
  </si>
  <si>
    <t>Предходен период
(хил. евро)</t>
  </si>
  <si>
    <t>Текущ период 
(хил. евро)</t>
  </si>
  <si>
    <t>Справка № 01.03: Инвестиции и други активи (Изм. и Доп., Зап. № 190/28.03.2024 г.; Изм. Зап. 790/23.12.2025 г.)</t>
  </si>
  <si>
    <t>Справка № 01.04: "Отчет за финансовото състояние" (Доп., Зап. № 190/28.03.2024 г.; Изм. Зап. 790/23.12.2025 г.)</t>
  </si>
  <si>
    <t>Справка № 01.05: "Отчет за печалбите и загубите и другия всеобхватен доход" (Доп., Зап. № 190/28.03.2024 г.; Изм. Зап. 790/23.12.2025 г.)</t>
  </si>
  <si>
    <t xml:space="preserve">Текущ период  
 (хил. евро)    </t>
  </si>
  <si>
    <t>Предходен период 
(хил. евро)</t>
  </si>
  <si>
    <t>Справка № 01.06: "Отчет за паричния поток" (Изм. Зап. 790/23.12.2025 г.)</t>
  </si>
  <si>
    <t>Текущ период
/хил. евро/</t>
  </si>
  <si>
    <t>Предходен период
/хил. евро/</t>
  </si>
  <si>
    <t>БАЛАНСОВА СТОЙНОСТ КЪМ КРАЯ НА ПЕРИОДА
 (хил.евро)</t>
  </si>
  <si>
    <t>Справка № 01.12: Регистър на активи за покритие на резервите по чл. 619 от КЗ (Изм. Зап. 790/23.12.2025 г.)</t>
  </si>
  <si>
    <t>БАЛАНСОВА СТОЙНОСТ КЪМ КРАЯ НА ПЕРИОДА
(хил.евро)</t>
  </si>
  <si>
    <t>Справка № 01.18: Активи за покритие на техническите резерви (Изм. Зап. 790/23.12.2025 г.)</t>
  </si>
  <si>
    <t>Текущ период
(в евро)</t>
  </si>
  <si>
    <t>Справка № 01.21: Баланс (Изм. Зап. 790/23.12.2025 г.)</t>
  </si>
  <si>
    <t>Списък справки по Приложение № 1 (Изм. Зап. 790/23.12.2025 г.)</t>
  </si>
  <si>
    <t>Версия 31.03.2026</t>
  </si>
  <si>
    <t>"Застрахователно дружество Феникс Ре" АД</t>
  </si>
  <si>
    <t>"Баренц застраховане" ЕАД</t>
  </si>
  <si>
    <t>Застрахователна компания „Феникс Иншурънс” ЕАД</t>
  </si>
  <si>
    <t>ЗД "Инстинкт" АД</t>
  </si>
  <si>
    <t>ЗЕАД "Булстрад Виена Иншурънс Груп" ЕАД</t>
  </si>
  <si>
    <t>ЗЕАД "Булстрад Живот Виена Иншурънс Груп" ЕАД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</si>
</sst>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F800]dddd\,\ mmmm\ dd\,\ yyyy"/>
    <numFmt numFmtId="165" formatCode="_-* #,##0_-;\-* #,##0_-;_-* &quot;-&quot;??_-;_-@_-"/>
    <numFmt numFmtId="166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scheme val="minor"/>
    </font>
    <font>
      <sz val="10"/>
      <color theme="1"/>
      <name val="Times New Roman"/>
      <family val="2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2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</font>
    <font>
      <i/>
      <sz val="10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7" fillId="0" borderId="0" applyNumberForma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14" fillId="0" borderId="0"/>
    <xf numFmtId="0" fontId="1" fillId="0" borderId="0"/>
    <xf numFmtId="0" fontId="9" fillId="0" borderId="0"/>
    <xf numFmtId="3" fontId="16" fillId="0" borderId="0">
      <alignment horizontal="right" vertical="center"/>
    </xf>
    <xf numFmtId="0" fontId="9" fillId="0" borderId="0"/>
    <xf numFmtId="0" fontId="9" fillId="0" borderId="0"/>
    <xf numFmtId="0" fontId="9" fillId="0" borderId="0"/>
    <xf numFmtId="3" fontId="16" fillId="0" borderId="0">
      <alignment horizontal="right" vertical="center"/>
    </xf>
    <xf numFmtId="0" fontId="24" fillId="0" borderId="0"/>
    <xf numFmtId="0" fontId="24" fillId="0" borderId="0" applyNumberFormat="0" applyFont="0" applyFill="0" applyBorder="0" applyAlignment="0" applyProtection="0"/>
    <xf numFmtId="0" fontId="9" fillId="0" borderId="0"/>
    <xf numFmtId="0" fontId="9" fillId="0" borderId="0"/>
    <xf numFmtId="0" fontId="24" fillId="12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16" fillId="0" borderId="0">
      <alignment horizontal="center" vertical="center" wrapText="1"/>
    </xf>
  </cellStyleXfs>
  <cellXfs count="526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3" borderId="1" xfId="0" applyFont="1" applyFill="1" applyBorder="1" applyAlignment="1">
      <alignment horizontal="left" wrapText="1"/>
    </xf>
    <xf numFmtId="0" fontId="2" fillId="0" borderId="0" xfId="0" quotePrefix="1" applyFont="1"/>
    <xf numFmtId="0" fontId="3" fillId="3" borderId="1" xfId="0" quotePrefix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0" fontId="3" fillId="4" borderId="1" xfId="3" applyFont="1" applyFill="1" applyBorder="1" applyAlignment="1">
      <alignment horizontal="left" vertical="center" wrapText="1"/>
    </xf>
    <xf numFmtId="3" fontId="3" fillId="4" borderId="1" xfId="3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2" fillId="6" borderId="0" xfId="5" applyFont="1" applyFill="1" applyProtection="1"/>
    <xf numFmtId="3" fontId="10" fillId="7" borderId="0" xfId="5" applyNumberFormat="1" applyFont="1" applyFill="1" applyAlignment="1" applyProtection="1">
      <protection locked="0"/>
    </xf>
    <xf numFmtId="0" fontId="3" fillId="6" borderId="0" xfId="5" applyFont="1" applyFill="1" applyProtection="1">
      <protection locked="0"/>
    </xf>
    <xf numFmtId="0" fontId="15" fillId="6" borderId="0" xfId="5" applyFont="1" applyFill="1" applyAlignment="1" applyProtection="1">
      <alignment horizontal="right"/>
    </xf>
    <xf numFmtId="0" fontId="3" fillId="6" borderId="0" xfId="5" applyFont="1" applyFill="1" applyProtection="1"/>
    <xf numFmtId="0" fontId="3" fillId="6" borderId="0" xfId="5" applyNumberFormat="1" applyFont="1" applyFill="1" applyProtection="1">
      <protection locked="0"/>
    </xf>
    <xf numFmtId="0" fontId="15" fillId="6" borderId="0" xfId="5" applyNumberFormat="1" applyFont="1" applyFill="1" applyAlignment="1" applyProtection="1">
      <alignment horizontal="center"/>
      <protection locked="0"/>
    </xf>
    <xf numFmtId="4" fontId="3" fillId="6" borderId="0" xfId="5" applyNumberFormat="1" applyFont="1" applyFill="1" applyBorder="1" applyProtection="1">
      <protection locked="0"/>
    </xf>
    <xf numFmtId="4" fontId="3" fillId="6" borderId="0" xfId="5" applyNumberFormat="1" applyFont="1" applyFill="1" applyBorder="1" applyProtection="1"/>
    <xf numFmtId="49" fontId="3" fillId="6" borderId="1" xfId="5" applyNumberFormat="1" applyFont="1" applyFill="1" applyBorder="1" applyAlignment="1" applyProtection="1">
      <alignment horizontal="center"/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1" xfId="5" applyFont="1" applyFill="1" applyBorder="1" applyProtection="1">
      <protection locked="0"/>
    </xf>
    <xf numFmtId="3" fontId="3" fillId="6" borderId="1" xfId="5" applyNumberFormat="1" applyFont="1" applyFill="1" applyBorder="1" applyAlignment="1" applyProtection="1">
      <protection locked="0"/>
    </xf>
    <xf numFmtId="164" fontId="3" fillId="6" borderId="1" xfId="5" applyNumberFormat="1" applyFont="1" applyFill="1" applyBorder="1" applyAlignment="1" applyProtection="1">
      <protection locked="0"/>
    </xf>
    <xf numFmtId="4" fontId="3" fillId="6" borderId="1" xfId="5" applyNumberFormat="1" applyFont="1" applyFill="1" applyBorder="1" applyProtection="1">
      <protection locked="0"/>
    </xf>
    <xf numFmtId="0" fontId="3" fillId="6" borderId="12" xfId="5" applyFont="1" applyFill="1" applyBorder="1" applyAlignment="1" applyProtection="1">
      <alignment horizontal="left"/>
    </xf>
    <xf numFmtId="49" fontId="3" fillId="6" borderId="12" xfId="5" applyNumberFormat="1" applyFont="1" applyFill="1" applyBorder="1" applyAlignment="1" applyProtection="1">
      <alignment horizontal="center"/>
    </xf>
    <xf numFmtId="0" fontId="3" fillId="6" borderId="12" xfId="5" applyFont="1" applyFill="1" applyBorder="1" applyProtection="1"/>
    <xf numFmtId="0" fontId="3" fillId="6" borderId="12" xfId="5" applyFont="1" applyFill="1" applyBorder="1" applyAlignment="1" applyProtection="1"/>
    <xf numFmtId="3" fontId="3" fillId="6" borderId="0" xfId="5" applyNumberFormat="1" applyFont="1" applyFill="1" applyBorder="1" applyAlignment="1" applyProtection="1"/>
    <xf numFmtId="0" fontId="3" fillId="6" borderId="0" xfId="5" applyFont="1" applyFill="1" applyBorder="1" applyProtection="1"/>
    <xf numFmtId="0" fontId="15" fillId="6" borderId="0" xfId="5" applyFont="1" applyFill="1" applyBorder="1" applyAlignment="1" applyProtection="1">
      <alignment horizontal="left"/>
    </xf>
    <xf numFmtId="49" fontId="15" fillId="6" borderId="0" xfId="5" applyNumberFormat="1" applyFont="1" applyFill="1" applyBorder="1" applyAlignment="1" applyProtection="1">
      <alignment horizontal="center"/>
    </xf>
    <xf numFmtId="0" fontId="15" fillId="6" borderId="0" xfId="5" applyFont="1" applyFill="1" applyBorder="1" applyProtection="1"/>
    <xf numFmtId="0" fontId="3" fillId="6" borderId="0" xfId="5" applyFont="1" applyFill="1" applyBorder="1" applyAlignment="1" applyProtection="1"/>
    <xf numFmtId="4" fontId="15" fillId="8" borderId="1" xfId="5" applyNumberFormat="1" applyFont="1" applyFill="1" applyBorder="1" applyAlignment="1" applyProtection="1">
      <alignment horizontal="center" vertical="center" wrapText="1"/>
    </xf>
    <xf numFmtId="0" fontId="3" fillId="8" borderId="0" xfId="13" applyFont="1" applyFill="1" applyBorder="1" applyAlignment="1" applyProtection="1">
      <alignment horizontal="center" vertical="center" wrapText="1"/>
    </xf>
    <xf numFmtId="49" fontId="3" fillId="8" borderId="0" xfId="5" applyNumberFormat="1" applyFont="1" applyFill="1" applyBorder="1" applyAlignment="1" applyProtection="1">
      <alignment horizontal="center" vertical="center" wrapText="1"/>
    </xf>
    <xf numFmtId="1" fontId="3" fillId="8" borderId="0" xfId="5" applyNumberFormat="1" applyFont="1" applyFill="1" applyBorder="1" applyAlignment="1" applyProtection="1">
      <alignment horizontal="center" vertical="center" wrapText="1"/>
    </xf>
    <xf numFmtId="3" fontId="3" fillId="8" borderId="0" xfId="5" applyNumberFormat="1" applyFont="1" applyFill="1" applyBorder="1" applyAlignment="1" applyProtection="1">
      <alignment horizontal="center" vertical="center" wrapText="1"/>
    </xf>
    <xf numFmtId="4" fontId="15" fillId="8" borderId="0" xfId="5" applyNumberFormat="1" applyFont="1" applyFill="1" applyBorder="1" applyAlignment="1" applyProtection="1">
      <alignment horizontal="center" vertical="center" wrapText="1"/>
    </xf>
    <xf numFmtId="0" fontId="15" fillId="6" borderId="0" xfId="5" applyFont="1" applyFill="1" applyBorder="1" applyAlignment="1" applyProtection="1">
      <alignment vertical="center"/>
    </xf>
    <xf numFmtId="0" fontId="15" fillId="6" borderId="0" xfId="5" applyFont="1" applyFill="1" applyBorder="1" applyAlignment="1" applyProtection="1">
      <alignment vertical="center" wrapText="1"/>
    </xf>
    <xf numFmtId="14" fontId="3" fillId="6" borderId="0" xfId="5" applyNumberFormat="1" applyFont="1" applyFill="1" applyBorder="1" applyProtection="1"/>
    <xf numFmtId="0" fontId="3" fillId="4" borderId="1" xfId="5" applyFont="1" applyFill="1" applyBorder="1" applyAlignment="1" applyProtection="1">
      <alignment horizontal="center" wrapText="1"/>
      <protection locked="0"/>
    </xf>
    <xf numFmtId="0" fontId="3" fillId="6" borderId="12" xfId="5" applyFont="1" applyFill="1" applyBorder="1" applyAlignment="1" applyProtection="1">
      <alignment horizontal="left" wrapText="1"/>
    </xf>
    <xf numFmtId="0" fontId="3" fillId="6" borderId="12" xfId="13" applyFont="1" applyFill="1" applyBorder="1" applyAlignment="1" applyProtection="1">
      <alignment horizontal="center" vertical="center" wrapText="1"/>
    </xf>
    <xf numFmtId="49" fontId="3" fillId="6" borderId="12" xfId="5" applyNumberFormat="1" applyFont="1" applyFill="1" applyBorder="1" applyAlignment="1" applyProtection="1">
      <alignment horizontal="center" vertical="center" wrapText="1"/>
    </xf>
    <xf numFmtId="0" fontId="3" fillId="6" borderId="0" xfId="5" applyFont="1" applyFill="1" applyBorder="1" applyAlignment="1" applyProtection="1">
      <alignment horizontal="center" vertical="center" wrapText="1"/>
    </xf>
    <xf numFmtId="14" fontId="3" fillId="6" borderId="0" xfId="5" applyNumberFormat="1" applyFont="1" applyFill="1" applyBorder="1" applyAlignment="1" applyProtection="1">
      <alignment horizontal="center" vertical="center" wrapText="1"/>
    </xf>
    <xf numFmtId="3" fontId="3" fillId="6" borderId="0" xfId="5" applyNumberFormat="1" applyFont="1" applyFill="1" applyBorder="1" applyAlignment="1" applyProtection="1">
      <alignment horizontal="center" vertical="center" wrapText="1"/>
    </xf>
    <xf numFmtId="3" fontId="15" fillId="6" borderId="0" xfId="5" applyNumberFormat="1" applyFont="1" applyFill="1" applyBorder="1" applyProtection="1"/>
    <xf numFmtId="4" fontId="15" fillId="6" borderId="0" xfId="5" applyNumberFormat="1" applyFont="1" applyFill="1" applyBorder="1" applyProtection="1"/>
    <xf numFmtId="0" fontId="3" fillId="4" borderId="1" xfId="5" applyFont="1" applyFill="1" applyBorder="1" applyAlignment="1" applyProtection="1">
      <alignment horizontal="center"/>
      <protection locked="0"/>
    </xf>
    <xf numFmtId="0" fontId="3" fillId="6" borderId="0" xfId="5" applyFont="1" applyFill="1" applyBorder="1" applyAlignment="1" applyProtection="1">
      <alignment horizontal="left"/>
    </xf>
    <xf numFmtId="3" fontId="3" fillId="6" borderId="0" xfId="5" applyNumberFormat="1" applyFont="1" applyFill="1" applyBorder="1" applyProtection="1"/>
    <xf numFmtId="0" fontId="3" fillId="6" borderId="12" xfId="5" applyFont="1" applyFill="1" applyBorder="1" applyAlignment="1" applyProtection="1">
      <alignment horizontal="center"/>
    </xf>
    <xf numFmtId="4" fontId="15" fillId="8" borderId="1" xfId="5" applyNumberFormat="1" applyFont="1" applyFill="1" applyBorder="1" applyAlignment="1" applyProtection="1"/>
    <xf numFmtId="0" fontId="3" fillId="6" borderId="12" xfId="13" applyFont="1" applyFill="1" applyBorder="1" applyAlignment="1" applyProtection="1">
      <alignment horizontal="right"/>
    </xf>
    <xf numFmtId="14" fontId="3" fillId="6" borderId="0" xfId="5" applyNumberFormat="1" applyFont="1" applyFill="1" applyBorder="1" applyAlignment="1" applyProtection="1">
      <alignment horizontal="left"/>
    </xf>
    <xf numFmtId="49" fontId="3" fillId="6" borderId="0" xfId="5" applyNumberFormat="1" applyFont="1" applyFill="1" applyBorder="1" applyAlignment="1" applyProtection="1">
      <alignment horizontal="center"/>
    </xf>
    <xf numFmtId="0" fontId="15" fillId="6" borderId="0" xfId="5" applyFont="1" applyFill="1" applyBorder="1" applyAlignment="1" applyProtection="1"/>
    <xf numFmtId="0" fontId="15" fillId="6" borderId="0" xfId="5" applyFont="1" applyFill="1" applyBorder="1" applyAlignment="1" applyProtection="1">
      <alignment wrapText="1"/>
    </xf>
    <xf numFmtId="3" fontId="15" fillId="7" borderId="0" xfId="5" applyNumberFormat="1" applyFont="1" applyFill="1" applyAlignment="1" applyProtection="1">
      <alignment horizontal="left" vertical="center"/>
      <protection locked="0"/>
    </xf>
    <xf numFmtId="3" fontId="15" fillId="7" borderId="0" xfId="5" applyNumberFormat="1" applyFont="1" applyFill="1" applyAlignment="1" applyProtection="1">
      <protection locked="0"/>
    </xf>
    <xf numFmtId="0" fontId="17" fillId="0" borderId="1" xfId="0" applyFont="1" applyBorder="1"/>
    <xf numFmtId="3" fontId="15" fillId="9" borderId="1" xfId="16" applyFont="1" applyFill="1" applyBorder="1" applyAlignment="1" applyProtection="1">
      <alignment vertical="center" wrapText="1"/>
    </xf>
    <xf numFmtId="3" fontId="15" fillId="0" borderId="0" xfId="5" applyNumberFormat="1" applyFont="1" applyFill="1" applyAlignment="1" applyProtection="1">
      <protection locked="0"/>
    </xf>
    <xf numFmtId="0" fontId="22" fillId="0" borderId="0" xfId="0" applyFo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7" fillId="0" borderId="0" xfId="0" applyFont="1"/>
    <xf numFmtId="0" fontId="2" fillId="0" borderId="1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2" fillId="0" borderId="1" xfId="0" applyFont="1" applyBorder="1" applyAlignment="1">
      <alignment horizontal="center"/>
    </xf>
    <xf numFmtId="0" fontId="22" fillId="0" borderId="18" xfId="0" applyFont="1" applyBorder="1"/>
    <xf numFmtId="0" fontId="22" fillId="0" borderId="19" xfId="0" applyFont="1" applyBorder="1"/>
    <xf numFmtId="0" fontId="22" fillId="0" borderId="20" xfId="0" applyFont="1" applyBorder="1"/>
    <xf numFmtId="0" fontId="22" fillId="0" borderId="21" xfId="0" applyFont="1" applyBorder="1"/>
    <xf numFmtId="0" fontId="22" fillId="0" borderId="22" xfId="0" applyFont="1" applyBorder="1"/>
    <xf numFmtId="0" fontId="22" fillId="0" borderId="23" xfId="0" applyFont="1" applyBorder="1"/>
    <xf numFmtId="0" fontId="22" fillId="0" borderId="24" xfId="0" applyFont="1" applyBorder="1"/>
    <xf numFmtId="0" fontId="22" fillId="0" borderId="25" xfId="0" applyFont="1" applyBorder="1"/>
    <xf numFmtId="0" fontId="22" fillId="0" borderId="26" xfId="0" applyFont="1" applyBorder="1"/>
    <xf numFmtId="0" fontId="2" fillId="10" borderId="1" xfId="0" applyFont="1" applyFill="1" applyBorder="1" applyAlignment="1">
      <alignment horizontal="center"/>
    </xf>
    <xf numFmtId="0" fontId="22" fillId="10" borderId="10" xfId="0" applyFont="1" applyFill="1" applyBorder="1" applyAlignment="1">
      <alignment horizontal="center"/>
    </xf>
    <xf numFmtId="0" fontId="22" fillId="10" borderId="11" xfId="0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65" fontId="3" fillId="11" borderId="1" xfId="1" applyNumberFormat="1" applyFont="1" applyFill="1" applyBorder="1" applyAlignment="1">
      <alignment horizontal="center" vertical="center" wrapText="1"/>
    </xf>
    <xf numFmtId="0" fontId="3" fillId="11" borderId="1" xfId="22" applyFont="1" applyFill="1" applyBorder="1" applyAlignment="1">
      <alignment horizontal="center" vertical="center"/>
    </xf>
    <xf numFmtId="0" fontId="3" fillId="6" borderId="1" xfId="22" applyFont="1" applyFill="1" applyBorder="1" applyAlignment="1">
      <alignment horizontal="center" vertical="center"/>
    </xf>
    <xf numFmtId="165" fontId="3" fillId="11" borderId="4" xfId="1" applyNumberFormat="1" applyFont="1" applyFill="1" applyBorder="1" applyAlignment="1">
      <alignment horizontal="center" vertical="center" wrapText="1"/>
    </xf>
    <xf numFmtId="165" fontId="3" fillId="11" borderId="27" xfId="1" applyNumberFormat="1" applyFont="1" applyFill="1" applyBorder="1" applyAlignment="1">
      <alignment horizontal="center" vertical="center" wrapText="1"/>
    </xf>
    <xf numFmtId="0" fontId="3" fillId="6" borderId="1" xfId="20" applyNumberFormat="1" applyFont="1" applyFill="1" applyBorder="1" applyAlignment="1" applyProtection="1">
      <alignment vertical="center"/>
    </xf>
    <xf numFmtId="0" fontId="3" fillId="6" borderId="1" xfId="20" applyFont="1" applyFill="1" applyBorder="1" applyAlignment="1" applyProtection="1">
      <alignment horizontal="left" vertical="center" wrapText="1"/>
    </xf>
    <xf numFmtId="0" fontId="3" fillId="6" borderId="1" xfId="20" applyFont="1" applyFill="1" applyBorder="1" applyAlignment="1" applyProtection="1">
      <alignment horizontal="center" vertical="center" wrapText="1"/>
    </xf>
    <xf numFmtId="0" fontId="3" fillId="6" borderId="1" xfId="20" applyFont="1" applyFill="1" applyBorder="1" applyProtection="1"/>
    <xf numFmtId="0" fontId="3" fillId="6" borderId="1" xfId="20" applyFont="1" applyFill="1" applyBorder="1" applyAlignment="1" applyProtection="1">
      <alignment horizontal="center" vertical="center"/>
    </xf>
    <xf numFmtId="0" fontId="3" fillId="6" borderId="0" xfId="20" applyFont="1" applyFill="1" applyProtection="1"/>
    <xf numFmtId="0" fontId="3" fillId="6" borderId="1" xfId="20" applyNumberFormat="1" applyFont="1" applyFill="1" applyBorder="1" applyAlignment="1" applyProtection="1">
      <alignment vertical="center"/>
      <protection locked="0"/>
    </xf>
    <xf numFmtId="0" fontId="3" fillId="6" borderId="1" xfId="20" applyFont="1" applyFill="1" applyBorder="1" applyAlignment="1" applyProtection="1">
      <alignment horizontal="left" vertical="center"/>
      <protection locked="0"/>
    </xf>
    <xf numFmtId="0" fontId="3" fillId="6" borderId="1" xfId="20" applyFont="1" applyFill="1" applyBorder="1" applyAlignment="1" applyProtection="1">
      <alignment horizontal="center" vertical="center"/>
      <protection locked="0"/>
    </xf>
    <xf numFmtId="0" fontId="3" fillId="6" borderId="1" xfId="20" applyFont="1" applyFill="1" applyBorder="1" applyAlignment="1" applyProtection="1">
      <alignment vertical="center"/>
      <protection locked="0"/>
    </xf>
    <xf numFmtId="0" fontId="3" fillId="6" borderId="1" xfId="20" applyFont="1" applyFill="1" applyBorder="1" applyProtection="1">
      <protection locked="0"/>
    </xf>
    <xf numFmtId="0" fontId="3" fillId="6" borderId="1" xfId="20" applyFont="1" applyFill="1" applyBorder="1" applyAlignment="1" applyProtection="1">
      <alignment vertical="center"/>
    </xf>
    <xf numFmtId="0" fontId="3" fillId="6" borderId="1" xfId="20" applyFont="1" applyFill="1" applyBorder="1" applyAlignment="1" applyProtection="1">
      <alignment horizontal="center"/>
      <protection locked="0"/>
    </xf>
    <xf numFmtId="0" fontId="3" fillId="6" borderId="1" xfId="23" applyNumberFormat="1" applyFont="1" applyFill="1" applyBorder="1" applyAlignment="1" applyProtection="1">
      <alignment horizontal="center" vertical="center" wrapText="1"/>
    </xf>
    <xf numFmtId="0" fontId="15" fillId="6" borderId="1" xfId="20" applyFont="1" applyFill="1" applyBorder="1" applyAlignment="1" applyProtection="1">
      <alignment vertical="center" wrapText="1"/>
    </xf>
    <xf numFmtId="49" fontId="3" fillId="6" borderId="1" xfId="23" applyNumberFormat="1" applyFont="1" applyFill="1" applyBorder="1" applyAlignment="1" applyProtection="1">
      <alignment horizontal="center" vertical="center" wrapText="1"/>
      <protection locked="0"/>
    </xf>
    <xf numFmtId="49" fontId="3" fillId="6" borderId="1" xfId="23" applyNumberFormat="1" applyFont="1" applyFill="1" applyBorder="1" applyAlignment="1" applyProtection="1">
      <alignment horizontal="left" vertical="center" wrapText="1"/>
      <protection locked="0"/>
    </xf>
    <xf numFmtId="49" fontId="3" fillId="6" borderId="1" xfId="23" applyNumberFormat="1" applyFont="1" applyFill="1" applyBorder="1" applyAlignment="1" applyProtection="1">
      <protection locked="0"/>
    </xf>
    <xf numFmtId="49" fontId="3" fillId="6" borderId="1" xfId="23" applyNumberFormat="1" applyFont="1" applyFill="1" applyBorder="1" applyAlignment="1" applyProtection="1">
      <alignment vertical="center" wrapText="1"/>
      <protection locked="0"/>
    </xf>
    <xf numFmtId="3" fontId="15" fillId="6" borderId="1" xfId="23" applyNumberFormat="1" applyFont="1" applyFill="1" applyBorder="1" applyAlignment="1" applyProtection="1"/>
    <xf numFmtId="3" fontId="3" fillId="6" borderId="1" xfId="23" applyNumberFormat="1" applyFont="1" applyFill="1" applyBorder="1" applyAlignment="1" applyProtection="1"/>
    <xf numFmtId="49" fontId="3" fillId="6" borderId="1" xfId="23" applyNumberFormat="1" applyFont="1" applyFill="1" applyBorder="1" applyAlignment="1" applyProtection="1">
      <alignment horizontal="right" vertical="center" wrapText="1"/>
      <protection locked="0"/>
    </xf>
    <xf numFmtId="49" fontId="15" fillId="6" borderId="1" xfId="23" applyNumberFormat="1" applyFont="1" applyFill="1" applyBorder="1" applyAlignment="1" applyProtection="1">
      <alignment vertical="center" wrapText="1"/>
      <protection locked="0"/>
    </xf>
    <xf numFmtId="0" fontId="2" fillId="7" borderId="0" xfId="0" applyFont="1" applyFill="1"/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/>
    </xf>
    <xf numFmtId="0" fontId="15" fillId="6" borderId="1" xfId="0" applyNumberFormat="1" applyFont="1" applyFill="1" applyBorder="1" applyAlignment="1" applyProtection="1">
      <alignment horizontal="center" wrapText="1"/>
    </xf>
    <xf numFmtId="0" fontId="15" fillId="6" borderId="1" xfId="0" applyNumberFormat="1" applyFont="1" applyFill="1" applyBorder="1" applyAlignment="1" applyProtection="1">
      <alignment wrapText="1"/>
    </xf>
    <xf numFmtId="0" fontId="3" fillId="6" borderId="1" xfId="0" applyNumberFormat="1" applyFont="1" applyFill="1" applyBorder="1" applyAlignment="1" applyProtection="1">
      <alignment wrapText="1"/>
    </xf>
    <xf numFmtId="0" fontId="3" fillId="6" borderId="1" xfId="0" applyNumberFormat="1" applyFont="1" applyFill="1" applyBorder="1" applyAlignment="1" applyProtection="1"/>
    <xf numFmtId="0" fontId="3" fillId="6" borderId="1" xfId="0" applyNumberFormat="1" applyFont="1" applyFill="1" applyBorder="1" applyAlignment="1" applyProtection="1">
      <alignment horizontal="center" vertical="center" wrapText="1"/>
    </xf>
    <xf numFmtId="3" fontId="3" fillId="6" borderId="1" xfId="0" applyNumberFormat="1" applyFont="1" applyFill="1" applyBorder="1" applyAlignment="1" applyProtection="1">
      <alignment horizontal="center"/>
    </xf>
    <xf numFmtId="10" fontId="3" fillId="6" borderId="1" xfId="2" applyNumberFormat="1" applyFont="1" applyFill="1" applyBorder="1" applyAlignment="1" applyProtection="1">
      <alignment horizontal="center"/>
    </xf>
    <xf numFmtId="0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wrapText="1"/>
      <protection locked="0"/>
    </xf>
    <xf numFmtId="3" fontId="3" fillId="6" borderId="1" xfId="0" applyNumberFormat="1" applyFont="1" applyFill="1" applyBorder="1" applyAlignment="1" applyProtection="1">
      <alignment horizontal="center"/>
      <protection locked="0"/>
    </xf>
    <xf numFmtId="10" fontId="3" fillId="6" borderId="1" xfId="2" applyNumberFormat="1" applyFont="1" applyFill="1" applyBorder="1" applyAlignment="1" applyProtection="1">
      <alignment horizontal="center"/>
      <protection locked="0"/>
    </xf>
    <xf numFmtId="0" fontId="3" fillId="6" borderId="1" xfId="0" applyNumberFormat="1" applyFont="1" applyFill="1" applyBorder="1" applyAlignment="1" applyProtection="1">
      <alignment horizontal="justify"/>
    </xf>
    <xf numFmtId="3" fontId="3" fillId="6" borderId="1" xfId="0" applyNumberFormat="1" applyFont="1" applyFill="1" applyBorder="1" applyAlignment="1" applyProtection="1">
      <alignment horizontal="center" vertical="center" wrapText="1"/>
    </xf>
    <xf numFmtId="10" fontId="3" fillId="6" borderId="1" xfId="2" applyNumberFormat="1" applyFont="1" applyFill="1" applyBorder="1" applyAlignment="1" applyProtection="1">
      <alignment horizontal="center" wrapText="1"/>
    </xf>
    <xf numFmtId="49" fontId="3" fillId="6" borderId="1" xfId="0" applyNumberFormat="1" applyFont="1" applyFill="1" applyBorder="1" applyAlignment="1" applyProtection="1">
      <alignment wrapText="1"/>
      <protection locked="0"/>
    </xf>
    <xf numFmtId="3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10" fontId="3" fillId="6" borderId="1" xfId="2" applyNumberFormat="1" applyFont="1" applyFill="1" applyBorder="1" applyAlignment="1" applyProtection="1">
      <alignment horizontal="center" wrapText="1"/>
      <protection locked="0"/>
    </xf>
    <xf numFmtId="1" fontId="3" fillId="6" borderId="1" xfId="0" applyNumberFormat="1" applyFont="1" applyFill="1" applyBorder="1" applyAlignment="1" applyProtection="1">
      <alignment horizontal="center"/>
    </xf>
    <xf numFmtId="49" fontId="3" fillId="6" borderId="1" xfId="0" applyNumberFormat="1" applyFont="1" applyFill="1" applyBorder="1" applyAlignment="1" applyProtection="1">
      <alignment horizontal="justify"/>
    </xf>
    <xf numFmtId="0" fontId="3" fillId="6" borderId="1" xfId="0" applyNumberFormat="1" applyFont="1" applyFill="1" applyBorder="1" applyAlignment="1" applyProtection="1">
      <alignment horizontal="center" wrapText="1"/>
    </xf>
    <xf numFmtId="0" fontId="15" fillId="6" borderId="1" xfId="0" applyNumberFormat="1" applyFont="1" applyFill="1" applyBorder="1" applyAlignment="1" applyProtection="1">
      <alignment horizontal="left" wrapText="1"/>
    </xf>
    <xf numFmtId="3" fontId="15" fillId="6" borderId="1" xfId="0" applyNumberFormat="1" applyFont="1" applyFill="1" applyBorder="1" applyAlignment="1" applyProtection="1">
      <alignment horizontal="center"/>
    </xf>
    <xf numFmtId="10" fontId="15" fillId="6" borderId="1" xfId="2" applyNumberFormat="1" applyFont="1" applyFill="1" applyBorder="1" applyAlignment="1" applyProtection="1">
      <alignment horizontal="center"/>
    </xf>
    <xf numFmtId="0" fontId="3" fillId="6" borderId="1" xfId="0" applyNumberFormat="1" applyFont="1" applyFill="1" applyBorder="1" applyAlignment="1" applyProtection="1">
      <alignment horizont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  <protection locked="0"/>
    </xf>
    <xf numFmtId="3" fontId="3" fillId="6" borderId="1" xfId="0" applyNumberFormat="1" applyFont="1" applyFill="1" applyBorder="1" applyAlignment="1" applyProtection="1">
      <protection locked="0"/>
    </xf>
    <xf numFmtId="0" fontId="3" fillId="6" borderId="1" xfId="0" applyNumberFormat="1" applyFont="1" applyFill="1" applyBorder="1" applyAlignment="1" applyProtection="1">
      <alignment horizontal="center"/>
      <protection locked="0"/>
    </xf>
    <xf numFmtId="0" fontId="3" fillId="6" borderId="1" xfId="0" applyNumberFormat="1" applyFont="1" applyFill="1" applyBorder="1" applyAlignment="1" applyProtection="1">
      <protection locked="0"/>
    </xf>
    <xf numFmtId="0" fontId="10" fillId="6" borderId="1" xfId="0" applyNumberFormat="1" applyFont="1" applyFill="1" applyBorder="1" applyAlignment="1" applyProtection="1">
      <alignment horizontal="left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</xf>
    <xf numFmtId="3" fontId="15" fillId="6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/>
      <protection locked="0"/>
    </xf>
    <xf numFmtId="0" fontId="3" fillId="6" borderId="1" xfId="0" applyNumberFormat="1" applyFont="1" applyFill="1" applyBorder="1" applyAlignment="1" applyProtection="1">
      <alignment horizontal="left" vertical="center"/>
      <protection locked="0"/>
    </xf>
    <xf numFmtId="10" fontId="3" fillId="6" borderId="1" xfId="0" applyNumberFormat="1" applyFont="1" applyFill="1" applyBorder="1" applyAlignment="1" applyProtection="1">
      <alignment horizontal="center"/>
      <protection locked="0"/>
    </xf>
    <xf numFmtId="10" fontId="3" fillId="6" borderId="1" xfId="0" applyNumberFormat="1" applyFont="1" applyFill="1" applyBorder="1" applyAlignment="1" applyProtection="1">
      <protection locked="0"/>
    </xf>
    <xf numFmtId="0" fontId="9" fillId="6" borderId="0" xfId="20" applyFont="1" applyFill="1" applyAlignment="1" applyProtection="1">
      <alignment horizontal="center"/>
      <protection locked="0"/>
    </xf>
    <xf numFmtId="0" fontId="3" fillId="6" borderId="0" xfId="20" applyFont="1" applyFill="1" applyAlignment="1" applyProtection="1">
      <alignment horizontal="center"/>
      <protection locked="0"/>
    </xf>
    <xf numFmtId="0" fontId="3" fillId="6" borderId="0" xfId="20" applyFont="1" applyFill="1" applyProtection="1">
      <protection locked="0"/>
    </xf>
    <xf numFmtId="0" fontId="9" fillId="6" borderId="0" xfId="20" applyFont="1" applyFill="1" applyProtection="1">
      <protection locked="0"/>
    </xf>
    <xf numFmtId="0" fontId="10" fillId="6" borderId="1" xfId="0" applyNumberFormat="1" applyFont="1" applyFill="1" applyBorder="1" applyAlignment="1" applyProtection="1">
      <alignment horizontal="center" vertical="center"/>
    </xf>
    <xf numFmtId="10" fontId="10" fillId="6" borderId="1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3" fontId="15" fillId="7" borderId="0" xfId="5" applyNumberFormat="1" applyFont="1" applyFill="1" applyAlignment="1" applyProtection="1">
      <alignment vertical="center"/>
      <protection locked="0"/>
    </xf>
    <xf numFmtId="49" fontId="2" fillId="0" borderId="1" xfId="0" applyNumberFormat="1" applyFont="1" applyBorder="1" applyAlignment="1">
      <alignment vertical="center"/>
    </xf>
    <xf numFmtId="0" fontId="3" fillId="7" borderId="0" xfId="19" applyFont="1" applyFill="1" applyAlignment="1" applyProtection="1">
      <alignment vertical="center"/>
      <protection locked="0"/>
    </xf>
    <xf numFmtId="0" fontId="3" fillId="7" borderId="0" xfId="19" applyFont="1" applyFill="1" applyBorder="1" applyAlignment="1"/>
    <xf numFmtId="0" fontId="3" fillId="7" borderId="0" xfId="19" applyFont="1" applyFill="1" applyBorder="1" applyAlignment="1">
      <alignment wrapText="1"/>
    </xf>
    <xf numFmtId="0" fontId="3" fillId="4" borderId="0" xfId="5" applyFont="1" applyFill="1" applyProtection="1"/>
    <xf numFmtId="2" fontId="3" fillId="4" borderId="1" xfId="5" applyNumberFormat="1" applyFont="1" applyFill="1" applyBorder="1" applyAlignment="1" applyProtection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 wrapText="1"/>
    </xf>
    <xf numFmtId="0" fontId="3" fillId="4" borderId="1" xfId="11" applyFont="1" applyFill="1" applyBorder="1" applyAlignment="1" applyProtection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/>
    </xf>
    <xf numFmtId="3" fontId="3" fillId="4" borderId="1" xfId="12" applyFont="1" applyFill="1" applyBorder="1" applyAlignment="1" applyProtection="1">
      <alignment horizontal="center" vertical="center" wrapText="1"/>
      <protection locked="0"/>
    </xf>
    <xf numFmtId="164" fontId="3" fillId="4" borderId="1" xfId="5" applyNumberFormat="1" applyFont="1" applyFill="1" applyBorder="1" applyAlignment="1" applyProtection="1">
      <alignment horizontal="center" vertical="center" wrapText="1"/>
      <protection locked="0"/>
    </xf>
    <xf numFmtId="49" fontId="3" fillId="4" borderId="1" xfId="5" applyNumberFormat="1" applyFont="1" applyFill="1" applyBorder="1" applyAlignment="1" applyProtection="1">
      <alignment horizontal="center"/>
      <protection locked="0"/>
    </xf>
    <xf numFmtId="0" fontId="3" fillId="4" borderId="1" xfId="5" applyFont="1" applyFill="1" applyBorder="1" applyProtection="1">
      <protection locked="0"/>
    </xf>
    <xf numFmtId="0" fontId="3" fillId="4" borderId="1" xfId="5" applyFont="1" applyFill="1" applyBorder="1" applyAlignment="1" applyProtection="1">
      <alignment horizontal="center" vertical="center" wrapText="1"/>
      <protection locked="0"/>
    </xf>
    <xf numFmtId="3" fontId="3" fillId="4" borderId="1" xfId="5" applyNumberFormat="1" applyFont="1" applyFill="1" applyBorder="1" applyAlignment="1" applyProtection="1">
      <alignment horizontal="center" vertical="center" wrapText="1"/>
      <protection locked="0"/>
    </xf>
    <xf numFmtId="14" fontId="3" fillId="4" borderId="1" xfId="5" applyNumberFormat="1" applyFont="1" applyFill="1" applyBorder="1" applyProtection="1">
      <protection locked="0"/>
    </xf>
    <xf numFmtId="4" fontId="3" fillId="4" borderId="1" xfId="5" applyNumberFormat="1" applyFont="1" applyFill="1" applyBorder="1" applyProtection="1">
      <protection locked="0"/>
    </xf>
    <xf numFmtId="0" fontId="3" fillId="4" borderId="0" xfId="5" applyFont="1" applyFill="1" applyBorder="1" applyAlignment="1" applyProtection="1">
      <alignment horizontal="left" wrapText="1"/>
    </xf>
    <xf numFmtId="0" fontId="3" fillId="4" borderId="0" xfId="5" applyFont="1" applyFill="1" applyBorder="1" applyAlignment="1" applyProtection="1">
      <alignment horizontal="center" vertical="center" wrapText="1"/>
    </xf>
    <xf numFmtId="0" fontId="3" fillId="4" borderId="0" xfId="5" applyFont="1" applyFill="1" applyBorder="1" applyProtection="1"/>
    <xf numFmtId="0" fontId="3" fillId="4" borderId="1" xfId="5" applyFont="1" applyFill="1" applyBorder="1" applyProtection="1"/>
    <xf numFmtId="49" fontId="3" fillId="4" borderId="1" xfId="5" applyNumberFormat="1" applyFont="1" applyFill="1" applyBorder="1" applyAlignment="1" applyProtection="1">
      <alignment horizontal="center" vertical="center" wrapText="1"/>
      <protection locked="0"/>
    </xf>
    <xf numFmtId="4" fontId="3" fillId="4" borderId="1" xfId="5" applyNumberFormat="1" applyFont="1" applyFill="1" applyBorder="1" applyAlignment="1" applyProtection="1">
      <alignment horizontal="center" vertical="center" wrapText="1"/>
      <protection locked="0"/>
    </xf>
    <xf numFmtId="3" fontId="3" fillId="4" borderId="1" xfId="5" applyNumberFormat="1" applyFont="1" applyFill="1" applyBorder="1" applyProtection="1">
      <protection locked="0"/>
    </xf>
    <xf numFmtId="4" fontId="15" fillId="4" borderId="1" xfId="5" applyNumberFormat="1" applyFont="1" applyFill="1" applyBorder="1" applyProtection="1"/>
    <xf numFmtId="0" fontId="3" fillId="4" borderId="4" xfId="5" applyFont="1" applyFill="1" applyBorder="1" applyAlignment="1" applyProtection="1">
      <alignment horizontal="center" vertical="center" wrapText="1"/>
    </xf>
    <xf numFmtId="10" fontId="3" fillId="4" borderId="1" xfId="5" applyNumberFormat="1" applyFont="1" applyFill="1" applyBorder="1" applyProtection="1">
      <protection locked="0"/>
    </xf>
    <xf numFmtId="164" fontId="3" fillId="4" borderId="1" xfId="14" applyNumberFormat="1" applyFont="1" applyFill="1" applyBorder="1" applyProtection="1">
      <protection locked="0"/>
    </xf>
    <xf numFmtId="0" fontId="15" fillId="4" borderId="0" xfId="5" applyFont="1" applyFill="1" applyBorder="1" applyAlignment="1" applyProtection="1">
      <alignment horizontal="left"/>
    </xf>
    <xf numFmtId="4" fontId="15" fillId="4" borderId="0" xfId="5" applyNumberFormat="1" applyFont="1" applyFill="1" applyBorder="1" applyProtection="1"/>
    <xf numFmtId="3" fontId="3" fillId="4" borderId="1" xfId="12" applyFont="1" applyFill="1" applyBorder="1" applyAlignment="1" applyProtection="1">
      <alignment horizontal="right" vertical="center"/>
      <protection locked="0"/>
    </xf>
    <xf numFmtId="3" fontId="3" fillId="4" borderId="1" xfId="5" applyNumberFormat="1" applyFont="1" applyFill="1" applyBorder="1" applyAlignment="1" applyProtection="1">
      <protection locked="0"/>
    </xf>
    <xf numFmtId="164" fontId="3" fillId="4" borderId="1" xfId="5" applyNumberFormat="1" applyFont="1" applyFill="1" applyBorder="1" applyAlignment="1" applyProtection="1">
      <protection locked="0"/>
    </xf>
    <xf numFmtId="0" fontId="15" fillId="4" borderId="1" xfId="11" applyFont="1" applyFill="1" applyBorder="1" applyAlignment="1" applyProtection="1">
      <alignment vertical="center"/>
      <protection locked="0"/>
    </xf>
    <xf numFmtId="4" fontId="3" fillId="4" borderId="1" xfId="5" applyNumberFormat="1" applyFont="1" applyFill="1" applyBorder="1" applyAlignment="1" applyProtection="1">
      <protection locked="0"/>
    </xf>
    <xf numFmtId="0" fontId="3" fillId="4" borderId="1" xfId="11" applyFont="1" applyFill="1" applyBorder="1" applyAlignment="1" applyProtection="1">
      <alignment horizontal="center" vertical="center" wrapText="1"/>
    </xf>
    <xf numFmtId="4" fontId="3" fillId="4" borderId="1" xfId="14" applyNumberFormat="1" applyFont="1" applyFill="1" applyBorder="1" applyProtection="1">
      <protection locked="0"/>
    </xf>
    <xf numFmtId="0" fontId="3" fillId="4" borderId="1" xfId="14" applyFont="1" applyFill="1" applyBorder="1" applyProtection="1">
      <protection locked="0"/>
    </xf>
    <xf numFmtId="14" fontId="3" fillId="4" borderId="9" xfId="14" applyNumberFormat="1" applyFont="1" applyFill="1" applyBorder="1" applyProtection="1">
      <protection locked="0"/>
    </xf>
    <xf numFmtId="0" fontId="2" fillId="4" borderId="0" xfId="0" applyFont="1" applyFill="1" applyAlignment="1">
      <alignment vertic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16" fontId="8" fillId="4" borderId="0" xfId="4" quotePrefix="1" applyNumberFormat="1" applyFont="1" applyFill="1" applyAlignment="1">
      <alignment vertical="center"/>
    </xf>
    <xf numFmtId="0" fontId="8" fillId="4" borderId="0" xfId="4" quotePrefix="1" applyFont="1" applyFill="1" applyAlignment="1">
      <alignment vertical="center"/>
    </xf>
    <xf numFmtId="0" fontId="11" fillId="4" borderId="0" xfId="0" applyFont="1" applyFill="1"/>
    <xf numFmtId="0" fontId="11" fillId="4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0" xfId="6" applyFont="1" applyFill="1" applyBorder="1"/>
    <xf numFmtId="0" fontId="12" fillId="4" borderId="0" xfId="5" applyNumberFormat="1" applyFont="1" applyFill="1" applyProtection="1">
      <protection locked="0"/>
    </xf>
    <xf numFmtId="0" fontId="11" fillId="4" borderId="0" xfId="6" applyFont="1" applyFill="1"/>
    <xf numFmtId="0" fontId="12" fillId="4" borderId="1" xfId="7" applyFont="1" applyFill="1" applyBorder="1" applyAlignment="1" applyProtection="1">
      <alignment horizontal="center" vertical="center" wrapText="1"/>
    </xf>
    <xf numFmtId="0" fontId="12" fillId="4" borderId="1" xfId="8" applyFont="1" applyFill="1" applyBorder="1" applyAlignment="1" applyProtection="1">
      <alignment horizontal="center" vertical="center" wrapText="1"/>
    </xf>
    <xf numFmtId="0" fontId="11" fillId="4" borderId="0" xfId="6" applyFont="1" applyFill="1" applyBorder="1" applyAlignment="1">
      <alignment horizontal="center"/>
    </xf>
    <xf numFmtId="0" fontId="12" fillId="4" borderId="1" xfId="9" applyFont="1" applyFill="1" applyBorder="1" applyAlignment="1">
      <alignment horizontal="center" vertical="center" wrapText="1"/>
    </xf>
    <xf numFmtId="0" fontId="11" fillId="4" borderId="1" xfId="10" applyFont="1" applyFill="1" applyBorder="1"/>
    <xf numFmtId="0" fontId="11" fillId="4" borderId="1" xfId="6" applyFont="1" applyFill="1" applyBorder="1"/>
    <xf numFmtId="0" fontId="2" fillId="4" borderId="0" xfId="6" applyFont="1" applyFill="1"/>
    <xf numFmtId="0" fontId="2" fillId="4" borderId="0" xfId="10" applyFont="1" applyFill="1"/>
    <xf numFmtId="0" fontId="2" fillId="4" borderId="0" xfId="0" applyFont="1" applyFill="1" applyBorder="1"/>
    <xf numFmtId="0" fontId="17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left" vertical="center"/>
    </xf>
    <xf numFmtId="0" fontId="17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indent="3"/>
    </xf>
    <xf numFmtId="0" fontId="2" fillId="4" borderId="1" xfId="0" applyFont="1" applyFill="1" applyBorder="1" applyAlignment="1">
      <alignment horizontal="left" indent="1"/>
    </xf>
    <xf numFmtId="0" fontId="2" fillId="4" borderId="1" xfId="0" applyFont="1" applyFill="1" applyBorder="1" applyAlignment="1">
      <alignment horizontal="left" indent="2"/>
    </xf>
    <xf numFmtId="0" fontId="17" fillId="4" borderId="1" xfId="0" applyFont="1" applyFill="1" applyBorder="1" applyAlignment="1">
      <alignment wrapText="1"/>
    </xf>
    <xf numFmtId="0" fontId="18" fillId="4" borderId="0" xfId="0" applyFont="1" applyFill="1" applyBorder="1"/>
    <xf numFmtId="0" fontId="2" fillId="4" borderId="0" xfId="0" applyFont="1" applyFill="1" applyBorder="1" applyAlignment="1">
      <alignment horizontal="left" vertical="center"/>
    </xf>
    <xf numFmtId="0" fontId="2" fillId="4" borderId="9" xfId="0" applyFont="1" applyFill="1" applyBorder="1"/>
    <xf numFmtId="0" fontId="2" fillId="4" borderId="11" xfId="0" applyFont="1" applyFill="1" applyBorder="1"/>
    <xf numFmtId="0" fontId="15" fillId="4" borderId="1" xfId="15" applyFont="1" applyFill="1" applyBorder="1" applyAlignment="1" applyProtection="1">
      <alignment horizontal="center" vertical="center" wrapText="1"/>
    </xf>
    <xf numFmtId="0" fontId="18" fillId="4" borderId="1" xfId="0" applyFont="1" applyFill="1" applyBorder="1"/>
    <xf numFmtId="0" fontId="19" fillId="4" borderId="1" xfId="0" applyFont="1" applyFill="1" applyBorder="1"/>
    <xf numFmtId="0" fontId="6" fillId="4" borderId="1" xfId="0" applyFont="1" applyFill="1" applyBorder="1"/>
    <xf numFmtId="0" fontId="3" fillId="4" borderId="0" xfId="0" applyFont="1" applyFill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20" fillId="4" borderId="1" xfId="0" applyFont="1" applyFill="1" applyBorder="1"/>
    <xf numFmtId="3" fontId="3" fillId="4" borderId="0" xfId="16" applyFont="1" applyFill="1" applyAlignment="1" applyProtection="1">
      <alignment horizontal="right" vertical="center" wrapText="1"/>
    </xf>
    <xf numFmtId="0" fontId="0" fillId="4" borderId="0" xfId="0" applyFill="1"/>
    <xf numFmtId="3" fontId="21" fillId="4" borderId="0" xfId="16" applyFont="1" applyFill="1" applyAlignment="1" applyProtection="1">
      <alignment vertical="center" wrapText="1"/>
    </xf>
    <xf numFmtId="0" fontId="0" fillId="4" borderId="0" xfId="0" applyFill="1" applyAlignment="1"/>
    <xf numFmtId="3" fontId="3" fillId="4" borderId="0" xfId="16" applyFont="1" applyFill="1" applyAlignment="1" applyProtection="1">
      <alignment vertical="center" wrapText="1"/>
    </xf>
    <xf numFmtId="3" fontId="3" fillId="4" borderId="1" xfId="16" applyFont="1" applyFill="1" applyBorder="1" applyAlignment="1" applyProtection="1">
      <alignment horizontal="center" vertical="center" wrapText="1"/>
    </xf>
    <xf numFmtId="3" fontId="3" fillId="4" borderId="1" xfId="16" applyFont="1" applyFill="1" applyBorder="1" applyAlignment="1" applyProtection="1">
      <alignment vertical="center" wrapText="1"/>
    </xf>
    <xf numFmtId="0" fontId="22" fillId="4" borderId="1" xfId="0" applyFont="1" applyFill="1" applyBorder="1" applyProtection="1"/>
    <xf numFmtId="0" fontId="22" fillId="4" borderId="1" xfId="0" applyFont="1" applyFill="1" applyBorder="1"/>
    <xf numFmtId="0" fontId="22" fillId="4" borderId="1" xfId="0" applyFont="1" applyFill="1" applyBorder="1" applyProtection="1">
      <protection locked="0"/>
    </xf>
    <xf numFmtId="3" fontId="15" fillId="4" borderId="1" xfId="16" applyFont="1" applyFill="1" applyBorder="1" applyAlignment="1" applyProtection="1">
      <alignment vertical="center" wrapText="1"/>
    </xf>
    <xf numFmtId="0" fontId="1" fillId="4" borderId="0" xfId="0" applyFont="1" applyFill="1"/>
    <xf numFmtId="3" fontId="15" fillId="4" borderId="0" xfId="5" applyNumberFormat="1" applyFont="1" applyFill="1" applyAlignment="1" applyProtection="1">
      <protection locked="0"/>
    </xf>
    <xf numFmtId="0" fontId="23" fillId="4" borderId="0" xfId="0" applyFont="1" applyFill="1"/>
    <xf numFmtId="49" fontId="3" fillId="4" borderId="4" xfId="17" applyNumberFormat="1" applyFont="1" applyFill="1" applyBorder="1" applyAlignment="1">
      <alignment horizontal="center" vertical="center" wrapText="1"/>
    </xf>
    <xf numFmtId="0" fontId="3" fillId="4" borderId="4" xfId="17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/>
    </xf>
    <xf numFmtId="49" fontId="25" fillId="4" borderId="1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wrapText="1"/>
    </xf>
    <xf numFmtId="0" fontId="25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1" fontId="25" fillId="4" borderId="1" xfId="0" applyNumberFormat="1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" fillId="4" borderId="1" xfId="17" applyFont="1" applyFill="1" applyBorder="1" applyAlignment="1">
      <alignment horizontal="center" vertical="center" wrapText="1"/>
    </xf>
    <xf numFmtId="0" fontId="0" fillId="4" borderId="0" xfId="0" applyFont="1" applyFill="1"/>
    <xf numFmtId="0" fontId="1" fillId="4" borderId="0" xfId="0" applyFont="1" applyFill="1" applyBorder="1"/>
    <xf numFmtId="0" fontId="3" fillId="4" borderId="1" xfId="9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0" fillId="4" borderId="1" xfId="0" applyFill="1" applyBorder="1"/>
    <xf numFmtId="0" fontId="15" fillId="4" borderId="0" xfId="19" applyFont="1" applyFill="1" applyAlignment="1">
      <alignment vertical="center"/>
    </xf>
    <xf numFmtId="0" fontId="3" fillId="4" borderId="0" xfId="19" applyFont="1" applyFill="1" applyAlignment="1" applyProtection="1">
      <alignment vertical="center"/>
      <protection locked="0"/>
    </xf>
    <xf numFmtId="0" fontId="15" fillId="4" borderId="0" xfId="19" applyFont="1" applyFill="1" applyAlignment="1" applyProtection="1">
      <alignment vertical="center"/>
      <protection locked="0"/>
    </xf>
    <xf numFmtId="0" fontId="9" fillId="4" borderId="0" xfId="19" applyFont="1" applyFill="1" applyProtection="1">
      <protection locked="0"/>
    </xf>
    <xf numFmtId="0" fontId="15" fillId="4" borderId="0" xfId="19" applyFont="1" applyFill="1" applyAlignment="1">
      <alignment horizontal="center" vertical="center"/>
    </xf>
    <xf numFmtId="0" fontId="3" fillId="4" borderId="0" xfId="5" applyNumberFormat="1" applyFont="1" applyFill="1" applyProtection="1">
      <protection locked="0"/>
    </xf>
    <xf numFmtId="0" fontId="3" fillId="4" borderId="0" xfId="19" applyFont="1" applyFill="1" applyProtection="1">
      <protection locked="0"/>
    </xf>
    <xf numFmtId="14" fontId="3" fillId="4" borderId="0" xfId="19" applyNumberFormat="1" applyFont="1" applyFill="1" applyProtection="1">
      <protection locked="0"/>
    </xf>
    <xf numFmtId="0" fontId="9" fillId="4" borderId="0" xfId="19" applyFont="1" applyFill="1" applyAlignment="1" applyProtection="1">
      <alignment horizontal="center" vertical="center" wrapText="1"/>
      <protection locked="0"/>
    </xf>
    <xf numFmtId="0" fontId="9" fillId="4" borderId="0" xfId="19" applyFont="1" applyFill="1" applyAlignment="1" applyProtection="1">
      <alignment vertical="center" wrapText="1"/>
      <protection locked="0"/>
    </xf>
    <xf numFmtId="0" fontId="3" fillId="4" borderId="1" xfId="19" applyFont="1" applyFill="1" applyBorder="1" applyAlignment="1">
      <alignment horizontal="center" vertical="center" wrapText="1"/>
    </xf>
    <xf numFmtId="0" fontId="3" fillId="4" borderId="1" xfId="19" applyFont="1" applyFill="1" applyBorder="1" applyAlignment="1" applyProtection="1">
      <alignment vertical="center" wrapText="1"/>
      <protection locked="0"/>
    </xf>
    <xf numFmtId="0" fontId="3" fillId="4" borderId="1" xfId="19" applyFont="1" applyFill="1" applyBorder="1" applyProtection="1">
      <protection locked="0"/>
    </xf>
    <xf numFmtId="14" fontId="3" fillId="4" borderId="1" xfId="19" applyNumberFormat="1" applyFont="1" applyFill="1" applyBorder="1" applyProtection="1">
      <protection locked="0"/>
    </xf>
    <xf numFmtId="1" fontId="3" fillId="4" borderId="1" xfId="19" applyNumberFormat="1" applyFont="1" applyFill="1" applyBorder="1" applyProtection="1">
      <protection locked="0"/>
    </xf>
    <xf numFmtId="1" fontId="3" fillId="4" borderId="1" xfId="19" applyNumberFormat="1" applyFont="1" applyFill="1" applyBorder="1" applyAlignment="1" applyProtection="1">
      <alignment vertical="center" wrapText="1"/>
      <protection locked="0"/>
    </xf>
    <xf numFmtId="0" fontId="3" fillId="4" borderId="0" xfId="19" applyFont="1" applyFill="1" applyBorder="1" applyAlignment="1">
      <alignment wrapText="1"/>
    </xf>
    <xf numFmtId="0" fontId="3" fillId="4" borderId="0" xfId="19" applyFont="1" applyFill="1" applyAlignment="1">
      <alignment wrapText="1"/>
    </xf>
    <xf numFmtId="14" fontId="9" fillId="4" borderId="0" xfId="19" applyNumberFormat="1" applyFont="1" applyFill="1" applyProtection="1">
      <protection locked="0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49" fontId="2" fillId="4" borderId="1" xfId="0" applyNumberFormat="1" applyFont="1" applyFill="1" applyBorder="1" applyAlignment="1">
      <alignment vertical="center"/>
    </xf>
    <xf numFmtId="0" fontId="26" fillId="4" borderId="0" xfId="0" applyFont="1" applyFill="1"/>
    <xf numFmtId="0" fontId="28" fillId="4" borderId="1" xfId="9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3" fillId="4" borderId="0" xfId="20" applyFont="1" applyFill="1" applyProtection="1"/>
    <xf numFmtId="0" fontId="3" fillId="4" borderId="0" xfId="20" applyFont="1" applyFill="1" applyBorder="1" applyAlignment="1" applyProtection="1">
      <alignment horizontal="center" wrapText="1"/>
    </xf>
    <xf numFmtId="49" fontId="3" fillId="4" borderId="12" xfId="23" applyNumberFormat="1" applyFont="1" applyFill="1" applyBorder="1" applyAlignment="1" applyProtection="1">
      <alignment horizontal="center" vertical="center" wrapText="1"/>
    </xf>
    <xf numFmtId="49" fontId="3" fillId="4" borderId="12" xfId="23" applyNumberFormat="1" applyFont="1" applyFill="1" applyBorder="1" applyAlignment="1" applyProtection="1">
      <alignment horizontal="left" vertical="center" wrapText="1"/>
    </xf>
    <xf numFmtId="49" fontId="3" fillId="4" borderId="0" xfId="23" applyNumberFormat="1" applyFont="1" applyFill="1" applyBorder="1" applyAlignment="1" applyProtection="1"/>
    <xf numFmtId="0" fontId="3" fillId="4" borderId="1" xfId="20" applyFont="1" applyFill="1" applyBorder="1" applyAlignment="1" applyProtection="1">
      <alignment horizontal="center" vertical="center" textRotation="90" wrapText="1"/>
    </xf>
    <xf numFmtId="0" fontId="29" fillId="4" borderId="0" xfId="0" applyFont="1" applyFill="1"/>
    <xf numFmtId="0" fontId="9" fillId="4" borderId="0" xfId="20" applyFont="1" applyFill="1" applyProtection="1">
      <protection locked="0"/>
    </xf>
    <xf numFmtId="0" fontId="3" fillId="4" borderId="0" xfId="20" applyFont="1" applyFill="1" applyProtection="1">
      <protection locked="0"/>
    </xf>
    <xf numFmtId="0" fontId="9" fillId="4" borderId="0" xfId="20" applyFont="1" applyFill="1" applyAlignment="1" applyProtection="1">
      <alignment vertical="center"/>
      <protection locked="0"/>
    </xf>
    <xf numFmtId="0" fontId="15" fillId="7" borderId="0" xfId="20" applyFont="1" applyFill="1" applyAlignment="1" applyProtection="1">
      <protection locked="0"/>
    </xf>
    <xf numFmtId="0" fontId="15" fillId="4" borderId="0" xfId="20" applyFont="1" applyFill="1" applyAlignment="1" applyProtection="1">
      <alignment horizontal="left" wrapText="1"/>
      <protection locked="0"/>
    </xf>
    <xf numFmtId="0" fontId="15" fillId="4" borderId="0" xfId="20" applyFont="1" applyFill="1" applyAlignment="1" applyProtection="1">
      <alignment horizontal="left"/>
      <protection locked="0"/>
    </xf>
    <xf numFmtId="49" fontId="3" fillId="4" borderId="1" xfId="17" applyNumberFormat="1" applyFont="1" applyFill="1" applyBorder="1" applyAlignment="1">
      <alignment horizontal="center" vertical="center" wrapText="1"/>
    </xf>
    <xf numFmtId="0" fontId="31" fillId="4" borderId="1" xfId="9" applyFont="1" applyFill="1" applyBorder="1" applyAlignment="1">
      <alignment vertical="center"/>
    </xf>
    <xf numFmtId="0" fontId="30" fillId="4" borderId="1" xfId="9" applyFont="1" applyFill="1" applyBorder="1" applyAlignment="1">
      <alignment vertical="center"/>
    </xf>
    <xf numFmtId="0" fontId="15" fillId="4" borderId="9" xfId="17" applyFont="1" applyFill="1" applyBorder="1" applyAlignment="1">
      <alignment wrapText="1"/>
    </xf>
    <xf numFmtId="0" fontId="3" fillId="4" borderId="1" xfId="17" applyFont="1" applyFill="1" applyBorder="1" applyAlignment="1">
      <alignment horizontal="left" wrapText="1" indent="1"/>
    </xf>
    <xf numFmtId="0" fontId="15" fillId="4" borderId="1" xfId="17" applyFont="1" applyFill="1" applyBorder="1" applyAlignment="1">
      <alignment horizontal="left" wrapText="1"/>
    </xf>
    <xf numFmtId="0" fontId="10" fillId="4" borderId="9" xfId="9" applyFont="1" applyFill="1" applyBorder="1" applyAlignment="1">
      <alignment vertical="center"/>
    </xf>
    <xf numFmtId="0" fontId="12" fillId="4" borderId="9" xfId="9" applyFont="1" applyFill="1" applyBorder="1" applyAlignment="1">
      <alignment vertical="center"/>
    </xf>
    <xf numFmtId="0" fontId="31" fillId="4" borderId="4" xfId="9" applyFont="1" applyFill="1" applyBorder="1" applyAlignment="1">
      <alignment vertical="center"/>
    </xf>
    <xf numFmtId="0" fontId="15" fillId="4" borderId="0" xfId="20" applyFont="1" applyFill="1" applyAlignment="1" applyProtection="1">
      <protection locked="0"/>
    </xf>
    <xf numFmtId="0" fontId="30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vertical="center" wrapText="1"/>
    </xf>
    <xf numFmtId="166" fontId="4" fillId="4" borderId="1" xfId="21" applyNumberFormat="1" applyFont="1" applyFill="1" applyBorder="1" applyAlignment="1">
      <alignment horizontal="center" vertical="top"/>
    </xf>
    <xf numFmtId="0" fontId="33" fillId="4" borderId="1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wrapText="1"/>
    </xf>
    <xf numFmtId="0" fontId="33" fillId="4" borderId="1" xfId="0" applyFont="1" applyFill="1" applyBorder="1" applyAlignment="1">
      <alignment horizontal="left" wrapText="1"/>
    </xf>
    <xf numFmtId="0" fontId="3" fillId="4" borderId="1" xfId="22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left" wrapText="1"/>
    </xf>
    <xf numFmtId="0" fontId="30" fillId="4" borderId="1" xfId="0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center" vertical="top"/>
    </xf>
    <xf numFmtId="0" fontId="17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15" fillId="7" borderId="0" xfId="20" applyFont="1" applyFill="1" applyAlignment="1" applyProtection="1">
      <alignment vertical="center"/>
      <protection locked="0"/>
    </xf>
    <xf numFmtId="0" fontId="17" fillId="4" borderId="1" xfId="0" quotePrefix="1" applyFont="1" applyFill="1" applyBorder="1"/>
    <xf numFmtId="0" fontId="0" fillId="7" borderId="0" xfId="0" applyFill="1"/>
    <xf numFmtId="0" fontId="2" fillId="0" borderId="1" xfId="0" applyFont="1" applyBorder="1"/>
    <xf numFmtId="3" fontId="3" fillId="4" borderId="0" xfId="5" applyNumberFormat="1" applyFont="1" applyFill="1" applyBorder="1" applyProtection="1">
      <protection locked="0"/>
    </xf>
    <xf numFmtId="3" fontId="15" fillId="7" borderId="0" xfId="5" applyNumberFormat="1" applyFont="1" applyFill="1" applyAlignment="1" applyProtection="1">
      <alignment horizontal="left"/>
      <protection locked="0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10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/>
    </xf>
    <xf numFmtId="0" fontId="3" fillId="4" borderId="11" xfId="5" applyFont="1" applyFill="1" applyBorder="1" applyAlignment="1" applyProtection="1">
      <alignment horizontal="center" vertical="center" wrapText="1"/>
    </xf>
    <xf numFmtId="0" fontId="3" fillId="4" borderId="11" xfId="5" applyFont="1" applyFill="1" applyBorder="1" applyProtection="1">
      <protection locked="0"/>
    </xf>
    <xf numFmtId="0" fontId="3" fillId="6" borderId="1" xfId="5" applyFont="1" applyFill="1" applyBorder="1" applyProtection="1"/>
    <xf numFmtId="3" fontId="3" fillId="4" borderId="0" xfId="5" applyNumberFormat="1" applyFont="1" applyFill="1" applyBorder="1" applyAlignment="1" applyProtection="1">
      <alignment horizontal="center" vertical="center" wrapText="1"/>
      <protection locked="0"/>
    </xf>
    <xf numFmtId="0" fontId="3" fillId="4" borderId="0" xfId="5" applyFont="1" applyFill="1" applyBorder="1" applyProtection="1">
      <protection locked="0"/>
    </xf>
    <xf numFmtId="0" fontId="3" fillId="6" borderId="0" xfId="5" applyFont="1" applyFill="1" applyBorder="1" applyAlignment="1" applyProtection="1">
      <alignment horizontal="left" wrapText="1"/>
    </xf>
    <xf numFmtId="0" fontId="3" fillId="6" borderId="0" xfId="13" applyFont="1" applyFill="1" applyBorder="1" applyAlignment="1" applyProtection="1">
      <alignment horizontal="center" vertical="center" wrapText="1"/>
    </xf>
    <xf numFmtId="49" fontId="3" fillId="6" borderId="0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4" fillId="4" borderId="0" xfId="0" applyFont="1" applyFill="1"/>
    <xf numFmtId="49" fontId="10" fillId="4" borderId="1" xfId="0" applyNumberFormat="1" applyFont="1" applyFill="1" applyBorder="1" applyAlignment="1">
      <alignment horizontal="center"/>
    </xf>
    <xf numFmtId="49" fontId="12" fillId="4" borderId="1" xfId="0" applyNumberFormat="1" applyFont="1" applyFill="1" applyBorder="1" applyAlignment="1">
      <alignment horizontal="center"/>
    </xf>
    <xf numFmtId="1" fontId="25" fillId="4" borderId="1" xfId="0" applyNumberFormat="1" applyFont="1" applyFill="1" applyBorder="1" applyAlignment="1">
      <alignment horizontal="center" wrapText="1"/>
    </xf>
    <xf numFmtId="49" fontId="35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17" fillId="4" borderId="0" xfId="0" applyFont="1" applyFill="1"/>
    <xf numFmtId="0" fontId="2" fillId="0" borderId="1" xfId="0" applyFont="1" applyBorder="1" applyAlignment="1">
      <alignment horizontal="center"/>
    </xf>
    <xf numFmtId="0" fontId="2" fillId="5" borderId="0" xfId="0" applyFont="1" applyFill="1"/>
    <xf numFmtId="0" fontId="17" fillId="7" borderId="0" xfId="0" applyFont="1" applyFill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2" fillId="0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Border="1"/>
    <xf numFmtId="165" fontId="2" fillId="7" borderId="1" xfId="1" applyNumberFormat="1" applyFont="1" applyFill="1" applyBorder="1"/>
    <xf numFmtId="165" fontId="2" fillId="0" borderId="1" xfId="1" applyNumberFormat="1" applyFont="1" applyFill="1" applyBorder="1"/>
    <xf numFmtId="0" fontId="2" fillId="0" borderId="1" xfId="0" applyFont="1" applyBorder="1" applyAlignment="1">
      <alignment horizontal="center" wrapText="1"/>
    </xf>
    <xf numFmtId="3" fontId="15" fillId="6" borderId="1" xfId="5" applyNumberFormat="1" applyFont="1" applyFill="1" applyBorder="1" applyAlignment="1" applyProtection="1"/>
    <xf numFmtId="165" fontId="15" fillId="6" borderId="11" xfId="1" applyNumberFormat="1" applyFont="1" applyFill="1" applyBorder="1" applyAlignment="1" applyProtection="1"/>
    <xf numFmtId="165" fontId="15" fillId="6" borderId="1" xfId="1" applyNumberFormat="1" applyFont="1" applyFill="1" applyBorder="1" applyAlignment="1" applyProtection="1"/>
    <xf numFmtId="165" fontId="15" fillId="4" borderId="1" xfId="1" applyNumberFormat="1" applyFont="1" applyFill="1" applyBorder="1" applyProtection="1"/>
    <xf numFmtId="165" fontId="15" fillId="4" borderId="1" xfId="1" applyNumberFormat="1" applyFont="1" applyFill="1" applyBorder="1" applyAlignment="1" applyProtection="1"/>
    <xf numFmtId="165" fontId="3" fillId="4" borderId="1" xfId="1" applyNumberFormat="1" applyFont="1" applyFill="1" applyBorder="1" applyProtection="1">
      <protection locked="0"/>
    </xf>
    <xf numFmtId="165" fontId="15" fillId="8" borderId="1" xfId="1" applyNumberFormat="1" applyFont="1" applyFill="1" applyBorder="1" applyAlignment="1" applyProtection="1"/>
    <xf numFmtId="0" fontId="3" fillId="4" borderId="1" xfId="5" applyFont="1" applyFill="1" applyBorder="1" applyAlignment="1" applyProtection="1">
      <alignment horizontal="center"/>
    </xf>
    <xf numFmtId="165" fontId="3" fillId="4" borderId="1" xfId="1" applyNumberFormat="1" applyFont="1" applyFill="1" applyBorder="1" applyProtection="1"/>
    <xf numFmtId="165" fontId="15" fillId="4" borderId="9" xfId="1" applyNumberFormat="1" applyFont="1" applyFill="1" applyBorder="1" applyProtection="1"/>
    <xf numFmtId="0" fontId="2" fillId="4" borderId="9" xfId="0" applyFont="1" applyFill="1" applyBorder="1" applyAlignment="1">
      <alignment horizontal="left" vertical="center"/>
    </xf>
    <xf numFmtId="0" fontId="17" fillId="4" borderId="10" xfId="0" applyFont="1" applyFill="1" applyBorder="1" applyAlignment="1">
      <alignment horizontal="left" indent="1"/>
    </xf>
    <xf numFmtId="0" fontId="17" fillId="4" borderId="1" xfId="0" applyFont="1" applyFill="1" applyBorder="1" applyAlignment="1">
      <alignment horizontal="left" indent="1"/>
    </xf>
    <xf numFmtId="165" fontId="2" fillId="4" borderId="1" xfId="1" applyNumberFormat="1" applyFont="1" applyFill="1" applyBorder="1"/>
    <xf numFmtId="165" fontId="18" fillId="4" borderId="1" xfId="1" applyNumberFormat="1" applyFont="1" applyFill="1" applyBorder="1"/>
    <xf numFmtId="0" fontId="23" fillId="0" borderId="0" xfId="0" applyFont="1"/>
    <xf numFmtId="0" fontId="17" fillId="5" borderId="0" xfId="0" applyFont="1" applyFill="1"/>
    <xf numFmtId="0" fontId="2" fillId="4" borderId="0" xfId="0" applyFont="1" applyFill="1" applyAlignment="1">
      <alignment horizontal="left" wrapText="1"/>
    </xf>
    <xf numFmtId="0" fontId="17" fillId="0" borderId="1" xfId="0" applyFont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7" fillId="0" borderId="0" xfId="0" applyFont="1" applyAlignment="1">
      <alignment horizontal="left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0" fontId="10" fillId="4" borderId="1" xfId="7" applyFont="1" applyFill="1" applyBorder="1" applyAlignment="1" applyProtection="1">
      <alignment horizontal="center" vertical="center" wrapText="1"/>
    </xf>
    <xf numFmtId="0" fontId="10" fillId="4" borderId="5" xfId="8" applyFont="1" applyFill="1" applyBorder="1" applyAlignment="1" applyProtection="1">
      <alignment horizontal="center" vertical="center" wrapText="1"/>
    </xf>
    <xf numFmtId="0" fontId="10" fillId="4" borderId="12" xfId="8" applyFont="1" applyFill="1" applyBorder="1" applyAlignment="1" applyProtection="1">
      <alignment horizontal="center" vertical="center" wrapText="1"/>
    </xf>
    <xf numFmtId="0" fontId="10" fillId="4" borderId="6" xfId="8" applyFont="1" applyFill="1" applyBorder="1" applyAlignment="1" applyProtection="1">
      <alignment horizontal="center" vertical="center" wrapText="1"/>
    </xf>
    <xf numFmtId="0" fontId="10" fillId="4" borderId="7" xfId="8" applyFont="1" applyFill="1" applyBorder="1" applyAlignment="1" applyProtection="1">
      <alignment horizontal="center" vertical="center" wrapText="1"/>
    </xf>
    <xf numFmtId="0" fontId="10" fillId="4" borderId="13" xfId="8" applyFont="1" applyFill="1" applyBorder="1" applyAlignment="1" applyProtection="1">
      <alignment horizontal="center" vertical="center" wrapText="1"/>
    </xf>
    <xf numFmtId="0" fontId="10" fillId="4" borderId="8" xfId="8" applyFont="1" applyFill="1" applyBorder="1" applyAlignment="1" applyProtection="1">
      <alignment horizontal="center" vertical="center" wrapText="1"/>
    </xf>
    <xf numFmtId="0" fontId="10" fillId="4" borderId="9" xfId="8" applyFont="1" applyFill="1" applyBorder="1" applyAlignment="1" applyProtection="1">
      <alignment horizontal="center" vertical="center" wrapText="1"/>
    </xf>
    <xf numFmtId="0" fontId="10" fillId="4" borderId="10" xfId="8" applyFont="1" applyFill="1" applyBorder="1" applyAlignment="1" applyProtection="1">
      <alignment horizontal="center" vertical="center" wrapText="1"/>
    </xf>
    <xf numFmtId="0" fontId="10" fillId="4" borderId="11" xfId="8" applyFont="1" applyFill="1" applyBorder="1" applyAlignment="1" applyProtection="1">
      <alignment horizontal="center" vertical="center" wrapText="1"/>
    </xf>
    <xf numFmtId="0" fontId="10" fillId="4" borderId="1" xfId="8" applyFont="1" applyFill="1" applyBorder="1" applyAlignment="1" applyProtection="1">
      <alignment horizontal="center" vertical="center" wrapText="1"/>
    </xf>
    <xf numFmtId="49" fontId="11" fillId="4" borderId="6" xfId="0" applyNumberFormat="1" applyFont="1" applyFill="1" applyBorder="1" applyAlignment="1">
      <alignment horizontal="center" vertical="center" textRotation="90" wrapText="1"/>
    </xf>
    <xf numFmtId="49" fontId="11" fillId="4" borderId="2" xfId="0" applyNumberFormat="1" applyFont="1" applyFill="1" applyBorder="1" applyAlignment="1">
      <alignment horizontal="center" vertical="center" textRotation="90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textRotation="90" wrapText="1"/>
    </xf>
    <xf numFmtId="0" fontId="3" fillId="4" borderId="0" xfId="5" applyFont="1" applyFill="1" applyAlignment="1" applyProtection="1">
      <alignment horizontal="center"/>
      <protection locked="0"/>
    </xf>
    <xf numFmtId="0" fontId="15" fillId="6" borderId="13" xfId="5" applyFont="1" applyFill="1" applyBorder="1" applyAlignment="1" applyProtection="1">
      <alignment horizontal="left" vertical="center" wrapText="1"/>
    </xf>
    <xf numFmtId="0" fontId="15" fillId="6" borderId="9" xfId="5" applyFont="1" applyFill="1" applyBorder="1" applyAlignment="1" applyProtection="1">
      <alignment horizontal="left"/>
    </xf>
    <xf numFmtId="0" fontId="15" fillId="6" borderId="10" xfId="5" applyFont="1" applyFill="1" applyBorder="1" applyAlignment="1" applyProtection="1">
      <alignment horizontal="left"/>
    </xf>
    <xf numFmtId="0" fontId="15" fillId="6" borderId="1" xfId="5" applyFont="1" applyFill="1" applyBorder="1" applyAlignment="1" applyProtection="1">
      <alignment horizontal="left"/>
    </xf>
    <xf numFmtId="0" fontId="15" fillId="4" borderId="9" xfId="5" applyFont="1" applyFill="1" applyBorder="1" applyAlignment="1" applyProtection="1">
      <alignment horizontal="left"/>
    </xf>
    <xf numFmtId="0" fontId="15" fillId="4" borderId="10" xfId="5" applyFont="1" applyFill="1" applyBorder="1" applyAlignment="1" applyProtection="1">
      <alignment horizontal="left"/>
    </xf>
    <xf numFmtId="0" fontId="15" fillId="4" borderId="11" xfId="5" applyFont="1" applyFill="1" applyBorder="1" applyAlignment="1" applyProtection="1">
      <alignment horizontal="left"/>
    </xf>
    <xf numFmtId="0" fontId="15" fillId="6" borderId="0" xfId="5" applyFont="1" applyFill="1" applyBorder="1" applyAlignment="1" applyProtection="1">
      <alignment horizontal="left" vertical="center" wrapText="1"/>
    </xf>
    <xf numFmtId="0" fontId="15" fillId="6" borderId="0" xfId="5" applyFont="1" applyFill="1" applyBorder="1" applyAlignment="1" applyProtection="1">
      <alignment horizontal="left" wrapText="1"/>
    </xf>
    <xf numFmtId="0" fontId="15" fillId="6" borderId="11" xfId="5" applyFont="1" applyFill="1" applyBorder="1" applyAlignment="1" applyProtection="1">
      <alignment horizontal="left"/>
    </xf>
    <xf numFmtId="0" fontId="3" fillId="4" borderId="4" xfId="1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" fillId="4" borderId="4" xfId="5" applyNumberFormat="1" applyFont="1" applyFill="1" applyBorder="1" applyAlignment="1" applyProtection="1">
      <alignment horizontal="center" vertical="center" wrapText="1"/>
    </xf>
    <xf numFmtId="2" fontId="3" fillId="4" borderId="3" xfId="5" applyNumberFormat="1" applyFont="1" applyFill="1" applyBorder="1" applyAlignment="1" applyProtection="1">
      <alignment horizontal="center" vertical="center" wrapText="1"/>
    </xf>
    <xf numFmtId="0" fontId="3" fillId="4" borderId="3" xfId="11" applyFont="1" applyFill="1" applyBorder="1" applyAlignment="1" applyProtection="1">
      <alignment horizontal="center" vertical="center" wrapText="1"/>
    </xf>
    <xf numFmtId="0" fontId="3" fillId="4" borderId="9" xfId="11" applyFont="1" applyFill="1" applyBorder="1" applyAlignment="1" applyProtection="1">
      <alignment horizontal="center" vertical="center" wrapText="1"/>
    </xf>
    <xf numFmtId="0" fontId="3" fillId="4" borderId="10" xfId="11" applyFont="1" applyFill="1" applyBorder="1" applyAlignment="1" applyProtection="1">
      <alignment horizontal="center" vertical="center" wrapText="1"/>
    </xf>
    <xf numFmtId="0" fontId="3" fillId="4" borderId="11" xfId="11" applyFont="1" applyFill="1" applyBorder="1" applyAlignment="1" applyProtection="1">
      <alignment horizontal="center" vertical="center" wrapText="1"/>
    </xf>
    <xf numFmtId="0" fontId="3" fillId="4" borderId="1" xfId="1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4" borderId="1" xfId="5" applyFont="1" applyFill="1" applyBorder="1" applyAlignment="1" applyProtection="1">
      <alignment horizontal="center" vertical="center"/>
    </xf>
    <xf numFmtId="0" fontId="3" fillId="4" borderId="1" xfId="5" applyFont="1" applyFill="1" applyBorder="1" applyAlignment="1" applyProtection="1">
      <alignment horizontal="center" vertical="center" wrapText="1"/>
    </xf>
    <xf numFmtId="0" fontId="17" fillId="6" borderId="9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" fillId="4" borderId="9" xfId="18" applyFont="1" applyFill="1" applyBorder="1" applyAlignment="1">
      <alignment horizontal="center" vertical="center" wrapText="1"/>
    </xf>
    <xf numFmtId="0" fontId="3" fillId="4" borderId="10" xfId="18" applyFont="1" applyFill="1" applyBorder="1" applyAlignment="1">
      <alignment horizontal="center" vertical="center" wrapText="1"/>
    </xf>
    <xf numFmtId="0" fontId="3" fillId="4" borderId="11" xfId="1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9" xfId="17" applyFont="1" applyFill="1" applyBorder="1" applyAlignment="1">
      <alignment horizontal="center" vertical="center" wrapText="1"/>
    </xf>
    <xf numFmtId="0" fontId="3" fillId="4" borderId="10" xfId="17" applyFont="1" applyFill="1" applyBorder="1" applyAlignment="1">
      <alignment horizontal="center" vertical="center" wrapText="1"/>
    </xf>
    <xf numFmtId="0" fontId="3" fillId="4" borderId="11" xfId="17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/>
    </xf>
    <xf numFmtId="0" fontId="2" fillId="4" borderId="9" xfId="18" applyFont="1" applyFill="1" applyBorder="1" applyAlignment="1">
      <alignment horizontal="center" vertical="center" wrapText="1"/>
    </xf>
    <xf numFmtId="0" fontId="2" fillId="4" borderId="10" xfId="18" applyFont="1" applyFill="1" applyBorder="1" applyAlignment="1">
      <alignment horizontal="center" vertical="center" wrapText="1"/>
    </xf>
    <xf numFmtId="0" fontId="2" fillId="4" borderId="11" xfId="18" applyFont="1" applyFill="1" applyBorder="1" applyAlignment="1">
      <alignment horizontal="center" vertical="center" wrapText="1"/>
    </xf>
    <xf numFmtId="0" fontId="3" fillId="4" borderId="4" xfId="9" applyFont="1" applyFill="1" applyBorder="1" applyAlignment="1">
      <alignment horizontal="center" vertical="center" wrapText="1"/>
    </xf>
    <xf numFmtId="0" fontId="3" fillId="4" borderId="3" xfId="9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7" borderId="0" xfId="19" applyFont="1" applyFill="1" applyAlignment="1" applyProtection="1">
      <alignment horizontal="left" wrapText="1"/>
      <protection locked="0"/>
    </xf>
    <xf numFmtId="0" fontId="3" fillId="4" borderId="1" xfId="19" applyFont="1" applyFill="1" applyBorder="1" applyAlignment="1">
      <alignment horizontal="center" vertical="center" wrapText="1"/>
    </xf>
    <xf numFmtId="14" fontId="3" fillId="4" borderId="1" xfId="19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12" fillId="4" borderId="1" xfId="9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12" fillId="4" borderId="4" xfId="9" applyFont="1" applyFill="1" applyBorder="1" applyAlignment="1">
      <alignment horizontal="center" vertical="center" wrapText="1"/>
    </xf>
    <xf numFmtId="0" fontId="12" fillId="4" borderId="3" xfId="9" applyFont="1" applyFill="1" applyBorder="1" applyAlignment="1">
      <alignment horizontal="center" vertical="center" wrapText="1"/>
    </xf>
    <xf numFmtId="0" fontId="15" fillId="6" borderId="1" xfId="23" applyNumberFormat="1" applyFont="1" applyFill="1" applyBorder="1" applyAlignment="1" applyProtection="1">
      <alignment horizontal="center" vertical="center" wrapText="1"/>
    </xf>
    <xf numFmtId="0" fontId="15" fillId="6" borderId="1" xfId="20" applyFont="1" applyFill="1" applyBorder="1" applyAlignment="1" applyProtection="1">
      <alignment horizontal="center" vertical="center" wrapText="1"/>
    </xf>
    <xf numFmtId="0" fontId="15" fillId="6" borderId="1" xfId="20" applyFont="1" applyFill="1" applyBorder="1" applyAlignment="1" applyProtection="1">
      <alignment horizontal="center" vertical="center"/>
    </xf>
    <xf numFmtId="3" fontId="15" fillId="6" borderId="1" xfId="23" applyNumberFormat="1" applyFont="1" applyFill="1" applyBorder="1" applyAlignment="1" applyProtection="1">
      <alignment horizontal="center" vertical="center" wrapText="1"/>
    </xf>
    <xf numFmtId="0" fontId="3" fillId="4" borderId="1" xfId="20" applyNumberFormat="1" applyFont="1" applyFill="1" applyBorder="1" applyAlignment="1" applyProtection="1">
      <alignment horizontal="center" vertical="center"/>
    </xf>
    <xf numFmtId="0" fontId="15" fillId="4" borderId="1" xfId="20" applyFont="1" applyFill="1" applyBorder="1" applyAlignment="1" applyProtection="1">
      <alignment horizontal="center" vertical="center" wrapText="1"/>
    </xf>
    <xf numFmtId="0" fontId="15" fillId="4" borderId="1" xfId="20" applyFont="1" applyFill="1" applyBorder="1" applyAlignment="1" applyProtection="1">
      <alignment horizontal="center" vertical="center"/>
    </xf>
    <xf numFmtId="0" fontId="15" fillId="7" borderId="0" xfId="20" applyFont="1" applyFill="1" applyAlignment="1" applyProtection="1">
      <alignment horizontal="left" wrapText="1"/>
      <protection locked="0"/>
    </xf>
    <xf numFmtId="0" fontId="15" fillId="7" borderId="0" xfId="20" applyFont="1" applyFill="1" applyAlignment="1" applyProtection="1">
      <alignment horizontal="left"/>
      <protection locked="0"/>
    </xf>
    <xf numFmtId="0" fontId="15" fillId="4" borderId="0" xfId="20" applyFont="1" applyFill="1" applyBorder="1" applyAlignment="1" applyProtection="1">
      <alignment horizontal="center" wrapText="1"/>
      <protection locked="0"/>
    </xf>
    <xf numFmtId="0" fontId="3" fillId="6" borderId="0" xfId="20" applyFont="1" applyFill="1" applyAlignment="1" applyProtection="1">
      <alignment horizontal="left" wrapText="1"/>
      <protection locked="0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0" fillId="4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17" fillId="0" borderId="1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2" fillId="7" borderId="13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36" fillId="4" borderId="0" xfId="0" applyFont="1" applyFill="1"/>
  </cellXfs>
  <cellStyles count="24">
    <cellStyle name="Comma" xfId="1" builtinId="3"/>
    <cellStyle name="DPM_CellCode" xfId="21"/>
    <cellStyle name="DPM_EmptyCell 3" xfId="22"/>
    <cellStyle name="Hyperlink" xfId="4" builtinId="8"/>
    <cellStyle name="Normal" xfId="0" builtinId="0"/>
    <cellStyle name="Normal 2" xfId="6"/>
    <cellStyle name="Normal 2 2" xfId="10"/>
    <cellStyle name="Normal 3" xfId="17"/>
    <cellStyle name="Normal_2003_1_12_N03" xfId="12"/>
    <cellStyle name="Normal_Annual_L(Pril.2.1,chl.6(1),t.1)" xfId="16"/>
    <cellStyle name="Normal_Annual_NL_2" xfId="11"/>
    <cellStyle name="Normal_Book1" xfId="7"/>
    <cellStyle name="Normal_Book1 2" xfId="8"/>
    <cellStyle name="Normal_jalbi" xfId="19"/>
    <cellStyle name="Normal_Quaterly_NL" xfId="20"/>
    <cellStyle name="Normal_Quaterly_NL_naredba_30" xfId="15"/>
    <cellStyle name="Normal_Sheet1" xfId="13"/>
    <cellStyle name="Normal_Spravki_NonLIfe_New" xfId="23"/>
    <cellStyle name="Normal_Tables_draft" xfId="5"/>
    <cellStyle name="Normal_ГВ.2" xfId="14"/>
    <cellStyle name="Normal_Животозастраховане" xfId="3"/>
    <cellStyle name="Normalny 13" xfId="9"/>
    <cellStyle name="Normalny 2" xfId="18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I24" sqref="I24:I27"/>
    </sheetView>
  </sheetViews>
  <sheetFormatPr defaultColWidth="9.140625" defaultRowHeight="12.75" x14ac:dyDescent="0.2"/>
  <cols>
    <col min="1" max="1" width="50.5703125" style="2" customWidth="1"/>
    <col min="2" max="2" width="9.140625" style="2"/>
    <col min="3" max="3" width="90" style="2" bestFit="1" customWidth="1"/>
    <col min="4" max="4" width="9.140625" style="2"/>
    <col min="5" max="5" width="10.42578125" style="2" bestFit="1" customWidth="1"/>
    <col min="6" max="6" width="9.140625" style="2"/>
    <col min="7" max="7" width="10.140625" style="2" customWidth="1"/>
    <col min="8" max="16384" width="9.140625" style="2"/>
  </cols>
  <sheetData>
    <row r="1" spans="1:9" x14ac:dyDescent="0.2">
      <c r="A1" s="1" t="s">
        <v>0</v>
      </c>
      <c r="C1" s="1" t="s">
        <v>1</v>
      </c>
      <c r="E1" s="1" t="s">
        <v>2</v>
      </c>
      <c r="G1" s="1" t="s">
        <v>3</v>
      </c>
      <c r="I1" s="1" t="s">
        <v>4</v>
      </c>
    </row>
    <row r="2" spans="1:9" x14ac:dyDescent="0.2">
      <c r="I2" s="2">
        <v>2022</v>
      </c>
    </row>
    <row r="3" spans="1:9" x14ac:dyDescent="0.2">
      <c r="A3" s="3" t="s">
        <v>5</v>
      </c>
      <c r="C3" s="2" t="s">
        <v>6</v>
      </c>
      <c r="E3" s="2" t="s">
        <v>7</v>
      </c>
      <c r="G3" s="4" t="s">
        <v>8</v>
      </c>
      <c r="I3" s="2">
        <v>2023</v>
      </c>
    </row>
    <row r="4" spans="1:9" x14ac:dyDescent="0.2">
      <c r="A4" s="3" t="s">
        <v>9</v>
      </c>
      <c r="C4" s="2" t="s">
        <v>10</v>
      </c>
      <c r="E4" s="2" t="s">
        <v>11</v>
      </c>
      <c r="G4" s="4" t="s">
        <v>12</v>
      </c>
      <c r="I4" s="2">
        <v>2024</v>
      </c>
    </row>
    <row r="5" spans="1:9" x14ac:dyDescent="0.2">
      <c r="A5" s="3" t="s">
        <v>937</v>
      </c>
      <c r="C5" s="2" t="s">
        <v>13</v>
      </c>
      <c r="G5" s="4" t="s">
        <v>14</v>
      </c>
      <c r="I5" s="2">
        <v>2025</v>
      </c>
    </row>
    <row r="6" spans="1:9" x14ac:dyDescent="0.2">
      <c r="A6" s="3" t="s">
        <v>15</v>
      </c>
      <c r="C6" s="4" t="s">
        <v>16</v>
      </c>
      <c r="G6" s="4" t="s">
        <v>17</v>
      </c>
      <c r="I6" s="2">
        <v>2026</v>
      </c>
    </row>
    <row r="7" spans="1:9" x14ac:dyDescent="0.2">
      <c r="A7" s="3" t="s">
        <v>18</v>
      </c>
      <c r="I7" s="2">
        <v>2027</v>
      </c>
    </row>
    <row r="8" spans="1:9" x14ac:dyDescent="0.2">
      <c r="A8" s="3" t="s">
        <v>19</v>
      </c>
      <c r="I8" s="2">
        <v>2028</v>
      </c>
    </row>
    <row r="9" spans="1:9" x14ac:dyDescent="0.2">
      <c r="A9" s="5" t="s">
        <v>20</v>
      </c>
      <c r="I9" s="2">
        <v>2029</v>
      </c>
    </row>
    <row r="10" spans="1:9" x14ac:dyDescent="0.2">
      <c r="A10" s="3" t="s">
        <v>21</v>
      </c>
      <c r="I10" s="2">
        <v>2030</v>
      </c>
    </row>
    <row r="11" spans="1:9" x14ac:dyDescent="0.2">
      <c r="A11" s="3" t="s">
        <v>22</v>
      </c>
      <c r="I11" s="2">
        <v>2031</v>
      </c>
    </row>
    <row r="12" spans="1:9" x14ac:dyDescent="0.2">
      <c r="A12" s="3" t="s">
        <v>23</v>
      </c>
      <c r="I12" s="2">
        <v>2032</v>
      </c>
    </row>
    <row r="13" spans="1:9" x14ac:dyDescent="0.2">
      <c r="A13" s="3" t="s">
        <v>24</v>
      </c>
      <c r="I13" s="2">
        <v>2033</v>
      </c>
    </row>
    <row r="14" spans="1:9" x14ac:dyDescent="0.2">
      <c r="A14" s="3" t="s">
        <v>25</v>
      </c>
      <c r="I14" s="2">
        <v>2034</v>
      </c>
    </row>
    <row r="15" spans="1:9" x14ac:dyDescent="0.2">
      <c r="A15" s="3" t="s">
        <v>933</v>
      </c>
      <c r="I15" s="2">
        <v>2035</v>
      </c>
    </row>
    <row r="16" spans="1:9" x14ac:dyDescent="0.2">
      <c r="A16" s="3" t="s">
        <v>26</v>
      </c>
      <c r="I16" s="2">
        <v>2036</v>
      </c>
    </row>
    <row r="17" spans="1:9" x14ac:dyDescent="0.2">
      <c r="A17" s="6" t="s">
        <v>27</v>
      </c>
      <c r="I17" s="2">
        <v>2037</v>
      </c>
    </row>
    <row r="18" spans="1:9" x14ac:dyDescent="0.2">
      <c r="A18" s="7" t="s">
        <v>28</v>
      </c>
      <c r="I18" s="2">
        <v>2038</v>
      </c>
    </row>
    <row r="19" spans="1:9" x14ac:dyDescent="0.2">
      <c r="A19" s="7" t="s">
        <v>29</v>
      </c>
      <c r="I19" s="2">
        <v>2039</v>
      </c>
    </row>
    <row r="20" spans="1:9" x14ac:dyDescent="0.2">
      <c r="A20" s="7" t="s">
        <v>30</v>
      </c>
      <c r="I20" s="2">
        <v>2040</v>
      </c>
    </row>
    <row r="21" spans="1:9" x14ac:dyDescent="0.2">
      <c r="A21" s="7" t="s">
        <v>31</v>
      </c>
      <c r="I21" s="2">
        <v>2041</v>
      </c>
    </row>
    <row r="22" spans="1:9" x14ac:dyDescent="0.2">
      <c r="A22" s="7" t="s">
        <v>32</v>
      </c>
      <c r="I22" s="2">
        <v>2042</v>
      </c>
    </row>
    <row r="23" spans="1:9" x14ac:dyDescent="0.2">
      <c r="A23" s="7" t="s">
        <v>33</v>
      </c>
      <c r="I23" s="2">
        <v>2043</v>
      </c>
    </row>
    <row r="24" spans="1:9" x14ac:dyDescent="0.2">
      <c r="A24" s="7" t="s">
        <v>34</v>
      </c>
      <c r="I24" s="2">
        <v>2044</v>
      </c>
    </row>
    <row r="25" spans="1:9" x14ac:dyDescent="0.2">
      <c r="A25" s="7" t="s">
        <v>35</v>
      </c>
      <c r="I25" s="2">
        <v>2045</v>
      </c>
    </row>
    <row r="26" spans="1:9" x14ac:dyDescent="0.2">
      <c r="A26" s="7" t="s">
        <v>36</v>
      </c>
      <c r="I26" s="2">
        <v>2046</v>
      </c>
    </row>
    <row r="27" spans="1:9" x14ac:dyDescent="0.2">
      <c r="A27" s="8" t="s">
        <v>936</v>
      </c>
      <c r="I27" s="2">
        <v>2047</v>
      </c>
    </row>
    <row r="28" spans="1:9" x14ac:dyDescent="0.2">
      <c r="A28" s="349" t="s">
        <v>935</v>
      </c>
      <c r="I28" s="2">
        <v>2048</v>
      </c>
    </row>
    <row r="29" spans="1:9" x14ac:dyDescent="0.2">
      <c r="A29" s="349" t="s">
        <v>934</v>
      </c>
      <c r="I29" s="2">
        <v>2049</v>
      </c>
    </row>
    <row r="30" spans="1:9" x14ac:dyDescent="0.2">
      <c r="A30" s="8" t="s">
        <v>37</v>
      </c>
      <c r="I30" s="2">
        <v>2050</v>
      </c>
    </row>
    <row r="31" spans="1:9" x14ac:dyDescent="0.2">
      <c r="A31" s="8" t="s">
        <v>938</v>
      </c>
    </row>
    <row r="32" spans="1:9" x14ac:dyDescent="0.2">
      <c r="A32" s="8" t="s">
        <v>38</v>
      </c>
    </row>
    <row r="33" spans="1:1" x14ac:dyDescent="0.2">
      <c r="A33" s="8" t="s">
        <v>39</v>
      </c>
    </row>
    <row r="34" spans="1:1" x14ac:dyDescent="0.2">
      <c r="A34" s="8" t="s">
        <v>40</v>
      </c>
    </row>
    <row r="35" spans="1:1" x14ac:dyDescent="0.2">
      <c r="A35" s="3" t="s">
        <v>41</v>
      </c>
    </row>
    <row r="36" spans="1:1" x14ac:dyDescent="0.2">
      <c r="A36" s="8" t="s">
        <v>42</v>
      </c>
    </row>
    <row r="37" spans="1:1" x14ac:dyDescent="0.2">
      <c r="A37" s="9" t="s">
        <v>43</v>
      </c>
    </row>
    <row r="38" spans="1:1" x14ac:dyDescent="0.2">
      <c r="A38" s="8" t="s">
        <v>44</v>
      </c>
    </row>
    <row r="39" spans="1:1" x14ac:dyDescent="0.2">
      <c r="A39" s="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7"/>
  <sheetViews>
    <sheetView tabSelected="1" zoomScale="110" zoomScaleNormal="110" workbookViewId="0"/>
  </sheetViews>
  <sheetFormatPr defaultColWidth="9.140625" defaultRowHeight="12.75" x14ac:dyDescent="0.2"/>
  <cols>
    <col min="1" max="1" width="4.140625" style="209" customWidth="1"/>
    <col min="2" max="2" width="9.140625" style="208"/>
    <col min="3" max="3" width="43.28515625" style="209" customWidth="1"/>
    <col min="4" max="4" width="12.140625" style="210" customWidth="1"/>
    <col min="5" max="5" width="9.140625" style="209"/>
    <col min="6" max="7" width="11.28515625" style="209" customWidth="1"/>
    <col min="8" max="16384" width="9.140625" style="209"/>
  </cols>
  <sheetData>
    <row r="1" spans="1:52" x14ac:dyDescent="0.2">
      <c r="A1" s="379" t="s">
        <v>931</v>
      </c>
      <c r="AZ1" s="525" t="s">
        <v>932</v>
      </c>
    </row>
    <row r="2" spans="1:52" x14ac:dyDescent="0.2">
      <c r="C2" s="1" t="s">
        <v>0</v>
      </c>
      <c r="D2" s="11"/>
    </row>
    <row r="3" spans="1:52" x14ac:dyDescent="0.2">
      <c r="C3" s="1" t="s">
        <v>4</v>
      </c>
      <c r="D3" s="11" t="s">
        <v>4</v>
      </c>
    </row>
    <row r="4" spans="1:52" x14ac:dyDescent="0.2">
      <c r="C4" s="1" t="s">
        <v>46</v>
      </c>
      <c r="D4" s="11"/>
    </row>
    <row r="5" spans="1:52" x14ac:dyDescent="0.2">
      <c r="C5" s="1" t="s">
        <v>47</v>
      </c>
      <c r="D5" s="11"/>
      <c r="F5" s="10" t="s">
        <v>48</v>
      </c>
      <c r="G5" s="10" t="s">
        <v>49</v>
      </c>
      <c r="H5" s="1" t="s">
        <v>804</v>
      </c>
    </row>
    <row r="6" spans="1:52" x14ac:dyDescent="0.2">
      <c r="B6" s="211" t="s">
        <v>50</v>
      </c>
      <c r="C6" s="409" t="s">
        <v>51</v>
      </c>
      <c r="D6" s="409"/>
      <c r="E6" s="409"/>
      <c r="F6" s="11" t="s">
        <v>52</v>
      </c>
      <c r="G6" s="11" t="s">
        <v>52</v>
      </c>
      <c r="H6" s="1" t="s">
        <v>896</v>
      </c>
    </row>
    <row r="7" spans="1:52" x14ac:dyDescent="0.2">
      <c r="B7" s="212" t="s">
        <v>53</v>
      </c>
      <c r="C7" s="409" t="s">
        <v>54</v>
      </c>
      <c r="D7" s="409"/>
      <c r="E7" s="409"/>
      <c r="F7" s="11"/>
      <c r="G7" s="11" t="s">
        <v>52</v>
      </c>
      <c r="H7" s="1" t="s">
        <v>896</v>
      </c>
    </row>
    <row r="8" spans="1:52" x14ac:dyDescent="0.2">
      <c r="B8" s="212" t="s">
        <v>55</v>
      </c>
      <c r="C8" s="409" t="s">
        <v>797</v>
      </c>
      <c r="D8" s="409"/>
      <c r="E8" s="409"/>
      <c r="F8" s="11" t="s">
        <v>52</v>
      </c>
      <c r="G8" s="11" t="s">
        <v>52</v>
      </c>
      <c r="H8" s="1" t="s">
        <v>896</v>
      </c>
    </row>
    <row r="9" spans="1:52" x14ac:dyDescent="0.2">
      <c r="B9" s="212" t="s">
        <v>57</v>
      </c>
      <c r="C9" s="409" t="s">
        <v>58</v>
      </c>
      <c r="D9" s="409"/>
      <c r="E9" s="409"/>
      <c r="F9" s="11" t="s">
        <v>52</v>
      </c>
      <c r="G9" s="11" t="s">
        <v>52</v>
      </c>
      <c r="H9" s="1" t="s">
        <v>897</v>
      </c>
    </row>
    <row r="10" spans="1:52" x14ac:dyDescent="0.2">
      <c r="B10" s="212" t="s">
        <v>59</v>
      </c>
      <c r="C10" s="409" t="s">
        <v>836</v>
      </c>
      <c r="D10" s="409"/>
      <c r="E10" s="409"/>
      <c r="F10" s="11" t="s">
        <v>52</v>
      </c>
      <c r="G10" s="11" t="s">
        <v>52</v>
      </c>
      <c r="H10" s="1" t="s">
        <v>897</v>
      </c>
    </row>
    <row r="11" spans="1:52" x14ac:dyDescent="0.2">
      <c r="B11" s="212" t="s">
        <v>60</v>
      </c>
      <c r="C11" s="409" t="s">
        <v>61</v>
      </c>
      <c r="D11" s="409"/>
      <c r="E11" s="409"/>
      <c r="F11" s="11" t="s">
        <v>52</v>
      </c>
      <c r="G11" s="11" t="s">
        <v>52</v>
      </c>
      <c r="H11" s="1" t="s">
        <v>897</v>
      </c>
    </row>
    <row r="12" spans="1:52" x14ac:dyDescent="0.2">
      <c r="B12" s="212" t="s">
        <v>62</v>
      </c>
      <c r="C12" s="409" t="s">
        <v>63</v>
      </c>
      <c r="D12" s="409"/>
      <c r="E12" s="409"/>
      <c r="F12" s="11" t="s">
        <v>52</v>
      </c>
      <c r="G12" s="11" t="s">
        <v>52</v>
      </c>
      <c r="H12" s="1" t="s">
        <v>897</v>
      </c>
    </row>
    <row r="13" spans="1:52" x14ac:dyDescent="0.2">
      <c r="B13" s="212" t="s">
        <v>64</v>
      </c>
      <c r="C13" s="409" t="s">
        <v>65</v>
      </c>
      <c r="D13" s="409"/>
      <c r="E13" s="409"/>
      <c r="F13" s="11"/>
      <c r="G13" s="11" t="s">
        <v>52</v>
      </c>
      <c r="H13" s="1" t="s">
        <v>896</v>
      </c>
    </row>
    <row r="14" spans="1:52" x14ac:dyDescent="0.2">
      <c r="B14" s="212" t="s">
        <v>66</v>
      </c>
      <c r="C14" s="409" t="s">
        <v>67</v>
      </c>
      <c r="D14" s="409"/>
      <c r="E14" s="409"/>
      <c r="F14" s="11"/>
      <c r="G14" s="11" t="s">
        <v>52</v>
      </c>
      <c r="H14" s="1" t="s">
        <v>896</v>
      </c>
    </row>
    <row r="15" spans="1:52" x14ac:dyDescent="0.2">
      <c r="B15" s="211" t="s">
        <v>68</v>
      </c>
      <c r="C15" s="409" t="s">
        <v>69</v>
      </c>
      <c r="D15" s="409"/>
      <c r="E15" s="409"/>
      <c r="F15" s="11"/>
      <c r="G15" s="11" t="s">
        <v>52</v>
      </c>
      <c r="H15" s="1" t="s">
        <v>896</v>
      </c>
    </row>
    <row r="16" spans="1:52" x14ac:dyDescent="0.2">
      <c r="B16" s="212" t="s">
        <v>70</v>
      </c>
      <c r="C16" s="409" t="s">
        <v>71</v>
      </c>
      <c r="D16" s="409"/>
      <c r="E16" s="409"/>
      <c r="F16" s="11"/>
      <c r="G16" s="11" t="s">
        <v>52</v>
      </c>
      <c r="H16" s="1"/>
    </row>
    <row r="17" spans="2:8" x14ac:dyDescent="0.2">
      <c r="B17" s="212" t="s">
        <v>72</v>
      </c>
      <c r="C17" s="409" t="s">
        <v>73</v>
      </c>
      <c r="D17" s="409"/>
      <c r="E17" s="409"/>
      <c r="F17" s="11"/>
      <c r="G17" s="11" t="s">
        <v>52</v>
      </c>
      <c r="H17" s="1" t="s">
        <v>897</v>
      </c>
    </row>
    <row r="18" spans="2:8" x14ac:dyDescent="0.2">
      <c r="B18" s="212" t="s">
        <v>74</v>
      </c>
      <c r="C18" s="409" t="s">
        <v>75</v>
      </c>
      <c r="D18" s="409"/>
      <c r="E18" s="409"/>
      <c r="F18" s="11" t="s">
        <v>52</v>
      </c>
      <c r="G18" s="11" t="s">
        <v>52</v>
      </c>
      <c r="H18" s="1" t="s">
        <v>896</v>
      </c>
    </row>
    <row r="19" spans="2:8" x14ac:dyDescent="0.2">
      <c r="B19" s="212" t="s">
        <v>76</v>
      </c>
      <c r="C19" s="409" t="s">
        <v>77</v>
      </c>
      <c r="D19" s="409"/>
      <c r="E19" s="409"/>
      <c r="F19" s="11" t="s">
        <v>52</v>
      </c>
      <c r="G19" s="11" t="s">
        <v>52</v>
      </c>
      <c r="H19" s="1" t="s">
        <v>896</v>
      </c>
    </row>
    <row r="20" spans="2:8" x14ac:dyDescent="0.2">
      <c r="B20" s="212" t="s">
        <v>78</v>
      </c>
      <c r="C20" s="409" t="s">
        <v>79</v>
      </c>
      <c r="D20" s="409"/>
      <c r="E20" s="409"/>
      <c r="F20" s="11" t="s">
        <v>52</v>
      </c>
      <c r="G20" s="11" t="s">
        <v>52</v>
      </c>
      <c r="H20" s="1" t="s">
        <v>896</v>
      </c>
    </row>
    <row r="21" spans="2:8" x14ac:dyDescent="0.2">
      <c r="B21" s="212" t="s">
        <v>80</v>
      </c>
      <c r="C21" s="409" t="s">
        <v>81</v>
      </c>
      <c r="D21" s="409"/>
      <c r="E21" s="409"/>
      <c r="F21" s="11" t="s">
        <v>52</v>
      </c>
      <c r="G21" s="11" t="s">
        <v>52</v>
      </c>
      <c r="H21" s="1"/>
    </row>
    <row r="22" spans="2:8" x14ac:dyDescent="0.2">
      <c r="B22" s="212" t="s">
        <v>82</v>
      </c>
      <c r="C22" s="409" t="s">
        <v>83</v>
      </c>
      <c r="D22" s="409"/>
      <c r="E22" s="409"/>
      <c r="F22" s="11" t="s">
        <v>52</v>
      </c>
      <c r="G22" s="11" t="s">
        <v>52</v>
      </c>
      <c r="H22" s="1" t="s">
        <v>896</v>
      </c>
    </row>
    <row r="23" spans="2:8" x14ac:dyDescent="0.2">
      <c r="B23" s="212" t="s">
        <v>84</v>
      </c>
      <c r="C23" s="409" t="s">
        <v>803</v>
      </c>
      <c r="D23" s="409"/>
      <c r="E23" s="409"/>
      <c r="F23" s="11" t="s">
        <v>52</v>
      </c>
      <c r="G23" s="11" t="s">
        <v>52</v>
      </c>
      <c r="H23" s="1" t="s">
        <v>897</v>
      </c>
    </row>
    <row r="24" spans="2:8" x14ac:dyDescent="0.2">
      <c r="B24" s="212" t="s">
        <v>85</v>
      </c>
      <c r="C24" s="409" t="s">
        <v>86</v>
      </c>
      <c r="D24" s="409"/>
      <c r="E24" s="409"/>
      <c r="F24" s="11" t="s">
        <v>52</v>
      </c>
      <c r="G24" s="11" t="s">
        <v>52</v>
      </c>
      <c r="H24" s="1" t="s">
        <v>896</v>
      </c>
    </row>
    <row r="25" spans="2:8" x14ac:dyDescent="0.2">
      <c r="B25" s="212" t="s">
        <v>87</v>
      </c>
      <c r="C25" s="409" t="s">
        <v>89</v>
      </c>
      <c r="D25" s="409"/>
      <c r="E25" s="409"/>
      <c r="F25" s="11" t="s">
        <v>52</v>
      </c>
      <c r="G25" s="11" t="s">
        <v>52</v>
      </c>
      <c r="H25" s="1" t="s">
        <v>896</v>
      </c>
    </row>
    <row r="26" spans="2:8" x14ac:dyDescent="0.2">
      <c r="B26" s="212" t="s">
        <v>88</v>
      </c>
      <c r="C26" s="409" t="s">
        <v>90</v>
      </c>
      <c r="D26" s="409"/>
      <c r="E26" s="409"/>
      <c r="F26" s="11"/>
      <c r="G26" s="11" t="s">
        <v>52</v>
      </c>
      <c r="H26" s="1" t="s">
        <v>896</v>
      </c>
    </row>
    <row r="27" spans="2:8" x14ac:dyDescent="0.2">
      <c r="C27" s="209" t="s">
        <v>837</v>
      </c>
      <c r="F27" s="11" t="s">
        <v>52</v>
      </c>
      <c r="G27" s="11" t="s">
        <v>52</v>
      </c>
      <c r="H27" s="1"/>
    </row>
  </sheetData>
  <mergeCells count="21">
    <mergeCell ref="C17:E17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24:E24"/>
    <mergeCell ref="C25:E25"/>
    <mergeCell ref="C26:E26"/>
    <mergeCell ref="C18:E18"/>
    <mergeCell ref="C19:E19"/>
    <mergeCell ref="C20:E20"/>
    <mergeCell ref="C21:E21"/>
    <mergeCell ref="C22:E22"/>
    <mergeCell ref="C23:E23"/>
  </mergeCells>
  <hyperlinks>
    <hyperlink ref="B6" location="'01.01'!A1" display="01.01"/>
    <hyperlink ref="B7" location="'01.02'!A1" display="01.02"/>
    <hyperlink ref="B8" location="'01.03'!A1" display="01.03"/>
    <hyperlink ref="B9" location="'01.04'!A1" display="01.04"/>
    <hyperlink ref="B10" location="'01.05'!A1" display="01.05"/>
    <hyperlink ref="B11" location="'01.06'!A1" display="01.06"/>
    <hyperlink ref="B12" location="'01.07'!A1" display="01.07"/>
    <hyperlink ref="B13" location="'01.08'!A1" display="01.08"/>
    <hyperlink ref="B14" location="'01.09'!A1" display="01.09"/>
    <hyperlink ref="B15" location="'01.10'!A1" display="01.10"/>
    <hyperlink ref="B16" location="'01.11'!A1" display="01.11"/>
    <hyperlink ref="B17" location="'01.12'!A1" display="01.12"/>
    <hyperlink ref="B18" location="'01.13'!A1" display="01.13"/>
    <hyperlink ref="B19" location="'01.14'!A1" display="01.14"/>
    <hyperlink ref="B20" location="'01.15'!A1" display="01.15"/>
    <hyperlink ref="B21" location="'01.16'!A1" display="01.16"/>
    <hyperlink ref="B22" location="'01.17'!A1" display="01.17"/>
    <hyperlink ref="B23" location="'01.18'!A1" display="01.18"/>
    <hyperlink ref="B24" location="'01.19'!A1" display="'01.19'!A1"/>
    <hyperlink ref="B25" location="'01.20'!A1" display="01.20"/>
    <hyperlink ref="B26" location="'01.21'!A1" display="01.21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base!$G$2:$G$6</xm:f>
          </x14:formula1>
          <xm:sqref>D5</xm:sqref>
        </x14:dataValidation>
        <x14:dataValidation type="list" allowBlank="1" showInputMessage="1" showErrorMessage="1">
          <x14:formula1>
            <xm:f>base!$E$2:$E$4</xm:f>
          </x14:formula1>
          <xm:sqref>D4</xm:sqref>
        </x14:dataValidation>
        <x14:dataValidation type="list" allowBlank="1" showInputMessage="1" showErrorMessage="1">
          <x14:formula1>
            <xm:f>base!$A$2:$A$39</xm:f>
          </x14:formula1>
          <xm:sqref>D2</xm:sqref>
        </x14:dataValidation>
        <x14:dataValidation type="list" allowBlank="1" showInputMessage="1" showErrorMessage="1">
          <x14:formula1>
            <xm:f>base!$I$1:$I$30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58"/>
  <sheetViews>
    <sheetView workbookViewId="0"/>
  </sheetViews>
  <sheetFormatPr defaultRowHeight="12.75" x14ac:dyDescent="0.2"/>
  <cols>
    <col min="1" max="1" width="17.42578125" style="2" customWidth="1"/>
    <col min="2" max="2" width="46.140625" style="2" customWidth="1"/>
    <col min="3" max="3" width="21.140625" style="2" customWidth="1"/>
    <col min="4" max="4" width="15.5703125" style="2" customWidth="1"/>
    <col min="5" max="8" width="14.140625" style="2" customWidth="1"/>
    <col min="9" max="9" width="22.42578125" style="2" customWidth="1"/>
    <col min="10" max="10" width="19.28515625" style="2" customWidth="1"/>
    <col min="11" max="26" width="14.140625" style="2" customWidth="1"/>
    <col min="27" max="16384" width="9.140625" style="2"/>
  </cols>
  <sheetData>
    <row r="1" spans="1:24" x14ac:dyDescent="0.2">
      <c r="A1" s="408" t="s">
        <v>894</v>
      </c>
      <c r="B1" s="381"/>
    </row>
    <row r="3" spans="1:24" x14ac:dyDescent="0.2">
      <c r="A3" s="382" t="s">
        <v>806</v>
      </c>
      <c r="B3" s="122"/>
    </row>
    <row r="4" spans="1:24" ht="46.5" customHeight="1" x14ac:dyDescent="0.2">
      <c r="A4" s="417"/>
      <c r="B4" s="417"/>
      <c r="C4" s="410" t="s">
        <v>839</v>
      </c>
      <c r="D4" s="410" t="s">
        <v>840</v>
      </c>
      <c r="E4" s="410" t="s">
        <v>841</v>
      </c>
      <c r="F4" s="410"/>
      <c r="G4" s="410" t="s">
        <v>92</v>
      </c>
      <c r="H4" s="410"/>
      <c r="I4" s="414" t="s">
        <v>845</v>
      </c>
      <c r="J4" s="414"/>
      <c r="K4" s="414"/>
      <c r="L4" s="410" t="s">
        <v>91</v>
      </c>
      <c r="M4" s="410"/>
      <c r="N4" s="410" t="s">
        <v>851</v>
      </c>
      <c r="O4" s="410" t="s">
        <v>852</v>
      </c>
      <c r="P4" s="410"/>
      <c r="Q4" s="410" t="s">
        <v>854</v>
      </c>
      <c r="R4" s="410"/>
      <c r="S4" s="410" t="s">
        <v>855</v>
      </c>
      <c r="T4" s="410"/>
      <c r="U4" s="410" t="s">
        <v>856</v>
      </c>
      <c r="V4" s="410"/>
      <c r="W4" s="410" t="s">
        <v>857</v>
      </c>
      <c r="X4" s="410"/>
    </row>
    <row r="5" spans="1:24" ht="75.75" customHeight="1" x14ac:dyDescent="0.2">
      <c r="A5" s="417"/>
      <c r="B5" s="417"/>
      <c r="C5" s="410"/>
      <c r="D5" s="410"/>
      <c r="E5" s="383" t="s">
        <v>99</v>
      </c>
      <c r="F5" s="384" t="s">
        <v>842</v>
      </c>
      <c r="G5" s="384" t="s">
        <v>843</v>
      </c>
      <c r="H5" s="384" t="s">
        <v>844</v>
      </c>
      <c r="I5" s="384" t="s">
        <v>846</v>
      </c>
      <c r="J5" s="384" t="s">
        <v>847</v>
      </c>
      <c r="K5" s="384" t="s">
        <v>848</v>
      </c>
      <c r="L5" s="384" t="s">
        <v>849</v>
      </c>
      <c r="M5" s="384" t="s">
        <v>850</v>
      </c>
      <c r="N5" s="410"/>
      <c r="O5" s="384" t="s">
        <v>849</v>
      </c>
      <c r="P5" s="384" t="s">
        <v>853</v>
      </c>
      <c r="Q5" s="384" t="s">
        <v>849</v>
      </c>
      <c r="R5" s="384" t="s">
        <v>853</v>
      </c>
      <c r="S5" s="384" t="s">
        <v>849</v>
      </c>
      <c r="T5" s="384" t="s">
        <v>853</v>
      </c>
      <c r="U5" s="384" t="s">
        <v>849</v>
      </c>
      <c r="V5" s="384" t="s">
        <v>853</v>
      </c>
      <c r="W5" s="384" t="s">
        <v>849</v>
      </c>
      <c r="X5" s="384" t="s">
        <v>853</v>
      </c>
    </row>
    <row r="6" spans="1:24" x14ac:dyDescent="0.2">
      <c r="A6" s="412" t="s">
        <v>95</v>
      </c>
      <c r="B6" s="416" t="s">
        <v>96</v>
      </c>
      <c r="C6" s="380" t="s">
        <v>97</v>
      </c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</row>
    <row r="7" spans="1:24" x14ac:dyDescent="0.2">
      <c r="A7" s="412"/>
      <c r="B7" s="416"/>
      <c r="C7" s="380" t="s">
        <v>98</v>
      </c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</row>
    <row r="8" spans="1:24" x14ac:dyDescent="0.2">
      <c r="A8" s="412"/>
      <c r="B8" s="416"/>
      <c r="C8" s="385" t="s">
        <v>99</v>
      </c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</row>
    <row r="9" spans="1:24" x14ac:dyDescent="0.2">
      <c r="A9" s="412"/>
      <c r="B9" s="416" t="s">
        <v>838</v>
      </c>
      <c r="C9" s="380" t="s">
        <v>97</v>
      </c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</row>
    <row r="10" spans="1:24" x14ac:dyDescent="0.2">
      <c r="A10" s="412"/>
      <c r="B10" s="416"/>
      <c r="C10" s="380" t="s">
        <v>98</v>
      </c>
      <c r="D10" s="388"/>
      <c r="E10" s="388"/>
      <c r="F10" s="388"/>
      <c r="G10" s="388"/>
      <c r="H10" s="388"/>
      <c r="I10" s="388"/>
      <c r="J10" s="388"/>
      <c r="K10" s="388"/>
      <c r="L10" s="388"/>
      <c r="M10" s="388"/>
      <c r="N10" s="388"/>
      <c r="O10" s="388"/>
      <c r="P10" s="388"/>
      <c r="Q10" s="388"/>
      <c r="R10" s="388"/>
      <c r="S10" s="388"/>
      <c r="T10" s="388"/>
      <c r="U10" s="388"/>
      <c r="V10" s="388"/>
      <c r="W10" s="388"/>
      <c r="X10" s="388"/>
    </row>
    <row r="11" spans="1:24" x14ac:dyDescent="0.2">
      <c r="A11" s="412"/>
      <c r="B11" s="416"/>
      <c r="C11" s="385" t="s">
        <v>99</v>
      </c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</row>
    <row r="12" spans="1:24" x14ac:dyDescent="0.2">
      <c r="A12" s="412"/>
      <c r="B12" s="416" t="s">
        <v>101</v>
      </c>
      <c r="C12" s="380" t="s">
        <v>97</v>
      </c>
      <c r="D12" s="388"/>
      <c r="E12" s="388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388"/>
      <c r="Q12" s="388"/>
      <c r="R12" s="388"/>
      <c r="S12" s="388"/>
      <c r="T12" s="388"/>
      <c r="U12" s="388"/>
      <c r="V12" s="388"/>
      <c r="W12" s="388"/>
      <c r="X12" s="388"/>
    </row>
    <row r="13" spans="1:24" x14ac:dyDescent="0.2">
      <c r="A13" s="412"/>
      <c r="B13" s="416"/>
      <c r="C13" s="380" t="s">
        <v>98</v>
      </c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</row>
    <row r="14" spans="1:24" x14ac:dyDescent="0.2">
      <c r="A14" s="412"/>
      <c r="B14" s="416"/>
      <c r="C14" s="385" t="s">
        <v>99</v>
      </c>
      <c r="D14" s="389"/>
      <c r="E14" s="389"/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89"/>
      <c r="R14" s="389"/>
      <c r="S14" s="389"/>
      <c r="T14" s="389"/>
      <c r="U14" s="389"/>
      <c r="V14" s="389"/>
      <c r="W14" s="389"/>
      <c r="X14" s="389"/>
    </row>
    <row r="15" spans="1:24" x14ac:dyDescent="0.2">
      <c r="A15" s="412"/>
      <c r="B15" s="416" t="s">
        <v>102</v>
      </c>
      <c r="C15" s="380" t="s">
        <v>97</v>
      </c>
      <c r="D15" s="388"/>
      <c r="E15" s="388"/>
      <c r="F15" s="388"/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</row>
    <row r="16" spans="1:24" x14ac:dyDescent="0.2">
      <c r="A16" s="412"/>
      <c r="B16" s="416"/>
      <c r="C16" s="380" t="s">
        <v>98</v>
      </c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388"/>
      <c r="W16" s="388"/>
      <c r="X16" s="388"/>
    </row>
    <row r="17" spans="1:24" x14ac:dyDescent="0.2">
      <c r="A17" s="412"/>
      <c r="B17" s="416"/>
      <c r="C17" s="385" t="s">
        <v>99</v>
      </c>
      <c r="D17" s="389"/>
      <c r="E17" s="389"/>
      <c r="F17" s="389"/>
      <c r="G17" s="389"/>
      <c r="H17" s="389"/>
      <c r="I17" s="389"/>
      <c r="J17" s="389"/>
      <c r="K17" s="389"/>
      <c r="L17" s="389"/>
      <c r="M17" s="389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</row>
    <row r="18" spans="1:24" x14ac:dyDescent="0.2">
      <c r="A18" s="412"/>
      <c r="B18" s="415" t="s">
        <v>103</v>
      </c>
      <c r="C18" s="380" t="s">
        <v>97</v>
      </c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</row>
    <row r="19" spans="1:24" x14ac:dyDescent="0.2">
      <c r="A19" s="412"/>
      <c r="B19" s="415"/>
      <c r="C19" s="380" t="s">
        <v>98</v>
      </c>
      <c r="D19" s="388"/>
      <c r="E19" s="388"/>
      <c r="F19" s="388"/>
      <c r="G19" s="388"/>
      <c r="H19" s="388"/>
      <c r="I19" s="388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8"/>
    </row>
    <row r="20" spans="1:24" x14ac:dyDescent="0.2">
      <c r="A20" s="412"/>
      <c r="B20" s="415"/>
      <c r="C20" s="385" t="s">
        <v>99</v>
      </c>
      <c r="D20" s="389"/>
      <c r="E20" s="389"/>
      <c r="F20" s="389"/>
      <c r="G20" s="389"/>
      <c r="H20" s="389"/>
      <c r="I20" s="389"/>
      <c r="J20" s="389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</row>
    <row r="21" spans="1:24" x14ac:dyDescent="0.2">
      <c r="A21" s="412"/>
      <c r="B21" s="415" t="s">
        <v>104</v>
      </c>
      <c r="C21" s="380" t="s">
        <v>97</v>
      </c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</row>
    <row r="22" spans="1:24" x14ac:dyDescent="0.2">
      <c r="A22" s="412"/>
      <c r="B22" s="415"/>
      <c r="C22" s="380" t="s">
        <v>98</v>
      </c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8"/>
      <c r="Q22" s="388"/>
      <c r="R22" s="388"/>
      <c r="S22" s="388"/>
      <c r="T22" s="388"/>
      <c r="U22" s="388"/>
      <c r="V22" s="388"/>
      <c r="W22" s="388"/>
      <c r="X22" s="388"/>
    </row>
    <row r="23" spans="1:24" x14ac:dyDescent="0.2">
      <c r="A23" s="412"/>
      <c r="B23" s="415"/>
      <c r="C23" s="385" t="s">
        <v>99</v>
      </c>
      <c r="D23" s="389"/>
      <c r="E23" s="389"/>
      <c r="F23" s="389"/>
      <c r="G23" s="389"/>
      <c r="H23" s="389"/>
      <c r="I23" s="389"/>
      <c r="J23" s="389"/>
      <c r="K23" s="389"/>
      <c r="L23" s="389"/>
      <c r="M23" s="389"/>
      <c r="N23" s="389"/>
      <c r="O23" s="389"/>
      <c r="P23" s="389"/>
      <c r="Q23" s="389"/>
      <c r="R23" s="389"/>
      <c r="S23" s="389"/>
      <c r="T23" s="389"/>
      <c r="U23" s="389"/>
      <c r="V23" s="389"/>
      <c r="W23" s="389"/>
      <c r="X23" s="389"/>
    </row>
    <row r="24" spans="1:24" x14ac:dyDescent="0.2">
      <c r="A24" s="412" t="s">
        <v>105</v>
      </c>
      <c r="B24" s="416" t="s">
        <v>106</v>
      </c>
      <c r="C24" s="380" t="s">
        <v>97</v>
      </c>
      <c r="D24" s="388"/>
      <c r="E24" s="388"/>
      <c r="F24" s="388"/>
      <c r="G24" s="388"/>
      <c r="H24" s="388"/>
      <c r="I24" s="388"/>
      <c r="J24" s="388"/>
      <c r="K24" s="388"/>
      <c r="L24" s="388"/>
      <c r="M24" s="388"/>
      <c r="N24" s="388"/>
      <c r="O24" s="388"/>
      <c r="P24" s="388"/>
      <c r="Q24" s="388"/>
      <c r="R24" s="388"/>
      <c r="S24" s="388"/>
      <c r="T24" s="388"/>
      <c r="U24" s="388"/>
      <c r="V24" s="388"/>
      <c r="W24" s="388"/>
      <c r="X24" s="388"/>
    </row>
    <row r="25" spans="1:24" x14ac:dyDescent="0.2">
      <c r="A25" s="412"/>
      <c r="B25" s="416"/>
      <c r="C25" s="380" t="s">
        <v>98</v>
      </c>
      <c r="D25" s="388"/>
      <c r="E25" s="388"/>
      <c r="F25" s="388"/>
      <c r="G25" s="388"/>
      <c r="H25" s="388"/>
      <c r="I25" s="388"/>
      <c r="J25" s="388"/>
      <c r="K25" s="388"/>
      <c r="L25" s="388"/>
      <c r="M25" s="388"/>
      <c r="N25" s="388"/>
      <c r="O25" s="388"/>
      <c r="P25" s="388"/>
      <c r="Q25" s="388"/>
      <c r="R25" s="388"/>
      <c r="S25" s="388"/>
      <c r="T25" s="388"/>
      <c r="U25" s="388"/>
      <c r="V25" s="388"/>
      <c r="W25" s="388"/>
      <c r="X25" s="388"/>
    </row>
    <row r="26" spans="1:24" x14ac:dyDescent="0.2">
      <c r="A26" s="412"/>
      <c r="B26" s="416"/>
      <c r="C26" s="385" t="s">
        <v>99</v>
      </c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89"/>
      <c r="W26" s="389"/>
      <c r="X26" s="389"/>
    </row>
    <row r="27" spans="1:24" x14ac:dyDescent="0.2">
      <c r="A27" s="412"/>
      <c r="B27" s="416" t="s">
        <v>107</v>
      </c>
      <c r="C27" s="380" t="s">
        <v>97</v>
      </c>
      <c r="D27" s="388"/>
      <c r="E27" s="388"/>
      <c r="F27" s="388"/>
      <c r="G27" s="388"/>
      <c r="H27" s="388"/>
      <c r="I27" s="388"/>
      <c r="J27" s="388"/>
      <c r="K27" s="388"/>
      <c r="L27" s="388"/>
      <c r="M27" s="388"/>
      <c r="N27" s="388"/>
      <c r="O27" s="388"/>
      <c r="P27" s="388"/>
      <c r="Q27" s="388"/>
      <c r="R27" s="388"/>
      <c r="S27" s="388"/>
      <c r="T27" s="388"/>
      <c r="U27" s="388"/>
      <c r="V27" s="388"/>
      <c r="W27" s="388"/>
      <c r="X27" s="388"/>
    </row>
    <row r="28" spans="1:24" x14ac:dyDescent="0.2">
      <c r="A28" s="412"/>
      <c r="B28" s="416"/>
      <c r="C28" s="380" t="s">
        <v>98</v>
      </c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</row>
    <row r="29" spans="1:24" x14ac:dyDescent="0.2">
      <c r="A29" s="412"/>
      <c r="B29" s="416"/>
      <c r="C29" s="385" t="s">
        <v>99</v>
      </c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</row>
    <row r="30" spans="1:24" x14ac:dyDescent="0.2">
      <c r="A30" s="410" t="s">
        <v>108</v>
      </c>
      <c r="B30" s="410"/>
      <c r="C30" s="380" t="s">
        <v>97</v>
      </c>
      <c r="D30" s="390">
        <f>SUM(D6,D9,D12,D15,D18,D21,D24,D27)</f>
        <v>0</v>
      </c>
      <c r="E30" s="390">
        <f t="shared" ref="E30:X30" si="0">SUM(E6,E9,E12,E15,E18,E21,E24,E27)</f>
        <v>0</v>
      </c>
      <c r="F30" s="390">
        <f t="shared" si="0"/>
        <v>0</v>
      </c>
      <c r="G30" s="390">
        <f t="shared" si="0"/>
        <v>0</v>
      </c>
      <c r="H30" s="390">
        <f t="shared" si="0"/>
        <v>0</v>
      </c>
      <c r="I30" s="390">
        <f t="shared" si="0"/>
        <v>0</v>
      </c>
      <c r="J30" s="390">
        <f t="shared" si="0"/>
        <v>0</v>
      </c>
      <c r="K30" s="390">
        <f t="shared" si="0"/>
        <v>0</v>
      </c>
      <c r="L30" s="390">
        <f t="shared" si="0"/>
        <v>0</v>
      </c>
      <c r="M30" s="390">
        <f t="shared" si="0"/>
        <v>0</v>
      </c>
      <c r="N30" s="390">
        <f t="shared" si="0"/>
        <v>0</v>
      </c>
      <c r="O30" s="390">
        <f t="shared" si="0"/>
        <v>0</v>
      </c>
      <c r="P30" s="390">
        <f t="shared" si="0"/>
        <v>0</v>
      </c>
      <c r="Q30" s="390">
        <f t="shared" si="0"/>
        <v>0</v>
      </c>
      <c r="R30" s="390">
        <f t="shared" si="0"/>
        <v>0</v>
      </c>
      <c r="S30" s="390">
        <f t="shared" si="0"/>
        <v>0</v>
      </c>
      <c r="T30" s="390">
        <f t="shared" si="0"/>
        <v>0</v>
      </c>
      <c r="U30" s="390">
        <f t="shared" si="0"/>
        <v>0</v>
      </c>
      <c r="V30" s="390">
        <f t="shared" si="0"/>
        <v>0</v>
      </c>
      <c r="W30" s="390">
        <f t="shared" si="0"/>
        <v>0</v>
      </c>
      <c r="X30" s="390">
        <f t="shared" si="0"/>
        <v>0</v>
      </c>
    </row>
    <row r="31" spans="1:24" x14ac:dyDescent="0.2">
      <c r="A31" s="410"/>
      <c r="B31" s="410"/>
      <c r="C31" s="380" t="s">
        <v>98</v>
      </c>
      <c r="D31" s="390">
        <f>SUM(D7,D10,D13,D16,D19,D22,D25,D28)</f>
        <v>0</v>
      </c>
      <c r="E31" s="390">
        <f t="shared" ref="E31:X31" si="1">SUM(E7,E10,E13,E16,E19,E22,E25,E28)</f>
        <v>0</v>
      </c>
      <c r="F31" s="390">
        <f t="shared" si="1"/>
        <v>0</v>
      </c>
      <c r="G31" s="390">
        <f t="shared" si="1"/>
        <v>0</v>
      </c>
      <c r="H31" s="390">
        <f t="shared" si="1"/>
        <v>0</v>
      </c>
      <c r="I31" s="390">
        <f t="shared" si="1"/>
        <v>0</v>
      </c>
      <c r="J31" s="390">
        <f t="shared" si="1"/>
        <v>0</v>
      </c>
      <c r="K31" s="390">
        <f t="shared" si="1"/>
        <v>0</v>
      </c>
      <c r="L31" s="390">
        <f t="shared" si="1"/>
        <v>0</v>
      </c>
      <c r="M31" s="390">
        <f t="shared" si="1"/>
        <v>0</v>
      </c>
      <c r="N31" s="390">
        <f t="shared" si="1"/>
        <v>0</v>
      </c>
      <c r="O31" s="390">
        <f t="shared" si="1"/>
        <v>0</v>
      </c>
      <c r="P31" s="390">
        <f t="shared" si="1"/>
        <v>0</v>
      </c>
      <c r="Q31" s="390">
        <f t="shared" si="1"/>
        <v>0</v>
      </c>
      <c r="R31" s="390">
        <f t="shared" si="1"/>
        <v>0</v>
      </c>
      <c r="S31" s="390">
        <f t="shared" si="1"/>
        <v>0</v>
      </c>
      <c r="T31" s="390">
        <f t="shared" si="1"/>
        <v>0</v>
      </c>
      <c r="U31" s="390">
        <f t="shared" si="1"/>
        <v>0</v>
      </c>
      <c r="V31" s="390">
        <f t="shared" si="1"/>
        <v>0</v>
      </c>
      <c r="W31" s="390">
        <f t="shared" si="1"/>
        <v>0</v>
      </c>
      <c r="X31" s="390">
        <f t="shared" si="1"/>
        <v>0</v>
      </c>
    </row>
    <row r="32" spans="1:24" x14ac:dyDescent="0.2">
      <c r="A32" s="410"/>
      <c r="B32" s="410"/>
      <c r="C32" s="385" t="s">
        <v>99</v>
      </c>
      <c r="D32" s="389">
        <f>SUM(D8,D11,D14,D17,D20,D23,D26,D29)</f>
        <v>0</v>
      </c>
      <c r="E32" s="389">
        <f t="shared" ref="E32:X32" si="2">SUM(E8,E11,E14,E17,E20,E23,E26,E29)</f>
        <v>0</v>
      </c>
      <c r="F32" s="389">
        <f t="shared" si="2"/>
        <v>0</v>
      </c>
      <c r="G32" s="389">
        <f t="shared" si="2"/>
        <v>0</v>
      </c>
      <c r="H32" s="389">
        <f t="shared" si="2"/>
        <v>0</v>
      </c>
      <c r="I32" s="389">
        <f t="shared" si="2"/>
        <v>0</v>
      </c>
      <c r="J32" s="389">
        <f t="shared" si="2"/>
        <v>0</v>
      </c>
      <c r="K32" s="389">
        <f t="shared" si="2"/>
        <v>0</v>
      </c>
      <c r="L32" s="389">
        <f t="shared" si="2"/>
        <v>0</v>
      </c>
      <c r="M32" s="389">
        <f t="shared" si="2"/>
        <v>0</v>
      </c>
      <c r="N32" s="389">
        <f t="shared" si="2"/>
        <v>0</v>
      </c>
      <c r="O32" s="389">
        <f t="shared" si="2"/>
        <v>0</v>
      </c>
      <c r="P32" s="389">
        <f t="shared" si="2"/>
        <v>0</v>
      </c>
      <c r="Q32" s="389">
        <f t="shared" si="2"/>
        <v>0</v>
      </c>
      <c r="R32" s="389">
        <f t="shared" si="2"/>
        <v>0</v>
      </c>
      <c r="S32" s="389">
        <f t="shared" si="2"/>
        <v>0</v>
      </c>
      <c r="T32" s="389">
        <f t="shared" si="2"/>
        <v>0</v>
      </c>
      <c r="U32" s="389">
        <f t="shared" si="2"/>
        <v>0</v>
      </c>
      <c r="V32" s="389">
        <f t="shared" si="2"/>
        <v>0</v>
      </c>
      <c r="W32" s="389">
        <f t="shared" si="2"/>
        <v>0</v>
      </c>
      <c r="X32" s="389">
        <f t="shared" si="2"/>
        <v>0</v>
      </c>
    </row>
    <row r="34" spans="1:11" x14ac:dyDescent="0.2">
      <c r="A34" s="340" t="s">
        <v>858</v>
      </c>
    </row>
    <row r="36" spans="1:11" x14ac:dyDescent="0.2">
      <c r="A36" s="382" t="s">
        <v>807</v>
      </c>
      <c r="B36" s="122"/>
    </row>
    <row r="37" spans="1:11" s="386" customFormat="1" ht="60" customHeight="1" x14ac:dyDescent="0.2">
      <c r="A37" s="420"/>
      <c r="B37" s="420"/>
      <c r="C37" s="413" t="s">
        <v>840</v>
      </c>
      <c r="D37" s="410" t="s">
        <v>841</v>
      </c>
      <c r="E37" s="410"/>
      <c r="F37" s="419" t="s">
        <v>860</v>
      </c>
      <c r="G37" s="419"/>
      <c r="H37" s="419"/>
      <c r="I37" s="413" t="s">
        <v>863</v>
      </c>
      <c r="J37" s="413" t="s">
        <v>851</v>
      </c>
      <c r="K37" s="413" t="s">
        <v>864</v>
      </c>
    </row>
    <row r="38" spans="1:11" s="386" customFormat="1" ht="60" customHeight="1" x14ac:dyDescent="0.2">
      <c r="A38" s="420"/>
      <c r="B38" s="420"/>
      <c r="C38" s="413"/>
      <c r="D38" s="383" t="s">
        <v>99</v>
      </c>
      <c r="E38" s="384" t="s">
        <v>842</v>
      </c>
      <c r="F38" s="387" t="s">
        <v>99</v>
      </c>
      <c r="G38" s="387" t="s">
        <v>861</v>
      </c>
      <c r="H38" s="387" t="s">
        <v>862</v>
      </c>
      <c r="I38" s="413"/>
      <c r="J38" s="413"/>
      <c r="K38" s="413"/>
    </row>
    <row r="39" spans="1:11" x14ac:dyDescent="0.2">
      <c r="A39" s="412" t="s">
        <v>109</v>
      </c>
      <c r="B39" s="391" t="s">
        <v>110</v>
      </c>
      <c r="C39" s="388"/>
      <c r="D39" s="388"/>
      <c r="E39" s="388"/>
      <c r="F39" s="388"/>
      <c r="G39" s="388"/>
      <c r="H39" s="388"/>
      <c r="I39" s="388"/>
      <c r="J39" s="388"/>
      <c r="K39" s="388"/>
    </row>
    <row r="40" spans="1:11" x14ac:dyDescent="0.2">
      <c r="A40" s="412"/>
      <c r="B40" s="391" t="s">
        <v>111</v>
      </c>
      <c r="C40" s="388"/>
      <c r="D40" s="388"/>
      <c r="E40" s="388"/>
      <c r="F40" s="388"/>
      <c r="G40" s="388"/>
      <c r="H40" s="388"/>
      <c r="I40" s="388"/>
      <c r="J40" s="388"/>
      <c r="K40" s="388"/>
    </row>
    <row r="41" spans="1:11" x14ac:dyDescent="0.2">
      <c r="A41" s="412"/>
      <c r="B41" s="391" t="s">
        <v>859</v>
      </c>
      <c r="C41" s="388"/>
      <c r="D41" s="388"/>
      <c r="E41" s="388"/>
      <c r="F41" s="388"/>
      <c r="G41" s="388"/>
      <c r="H41" s="388"/>
      <c r="I41" s="388"/>
      <c r="J41" s="388"/>
      <c r="K41" s="388"/>
    </row>
    <row r="42" spans="1:11" ht="25.5" x14ac:dyDescent="0.2">
      <c r="A42" s="412"/>
      <c r="B42" s="391" t="s">
        <v>113</v>
      </c>
      <c r="C42" s="388"/>
      <c r="D42" s="388"/>
      <c r="E42" s="388"/>
      <c r="F42" s="388"/>
      <c r="G42" s="388"/>
      <c r="H42" s="388"/>
      <c r="I42" s="388"/>
      <c r="J42" s="388"/>
      <c r="K42" s="388"/>
    </row>
    <row r="43" spans="1:11" ht="25.5" x14ac:dyDescent="0.2">
      <c r="A43" s="412"/>
      <c r="B43" s="391" t="s">
        <v>114</v>
      </c>
      <c r="C43" s="388"/>
      <c r="D43" s="388"/>
      <c r="E43" s="388"/>
      <c r="F43" s="388"/>
      <c r="G43" s="388"/>
      <c r="H43" s="388"/>
      <c r="I43" s="388"/>
      <c r="J43" s="388"/>
      <c r="K43" s="388"/>
    </row>
    <row r="44" spans="1:11" x14ac:dyDescent="0.2">
      <c r="A44" s="412"/>
      <c r="B44" s="391" t="s">
        <v>115</v>
      </c>
      <c r="C44" s="388"/>
      <c r="D44" s="388"/>
      <c r="E44" s="388"/>
      <c r="F44" s="388"/>
      <c r="G44" s="388"/>
      <c r="H44" s="388"/>
      <c r="I44" s="388"/>
      <c r="J44" s="388"/>
      <c r="K44" s="388"/>
    </row>
    <row r="45" spans="1:11" ht="25.5" x14ac:dyDescent="0.2">
      <c r="A45" s="412"/>
      <c r="B45" s="391" t="s">
        <v>116</v>
      </c>
      <c r="C45" s="388"/>
      <c r="D45" s="388"/>
      <c r="E45" s="388"/>
      <c r="F45" s="388"/>
      <c r="G45" s="388"/>
      <c r="H45" s="388"/>
      <c r="I45" s="388"/>
      <c r="J45" s="388"/>
      <c r="K45" s="388"/>
    </row>
    <row r="46" spans="1:11" ht="25.5" x14ac:dyDescent="0.2">
      <c r="A46" s="412"/>
      <c r="B46" s="391" t="s">
        <v>117</v>
      </c>
      <c r="C46" s="388"/>
      <c r="D46" s="388"/>
      <c r="E46" s="388"/>
      <c r="F46" s="388"/>
      <c r="G46" s="388"/>
      <c r="H46" s="388"/>
      <c r="I46" s="388"/>
      <c r="J46" s="388"/>
      <c r="K46" s="388"/>
    </row>
    <row r="47" spans="1:11" x14ac:dyDescent="0.2">
      <c r="A47" s="412"/>
      <c r="B47" s="391" t="s">
        <v>118</v>
      </c>
      <c r="C47" s="388"/>
      <c r="D47" s="388"/>
      <c r="E47" s="388"/>
      <c r="F47" s="388"/>
      <c r="G47" s="388"/>
      <c r="H47" s="388"/>
      <c r="I47" s="388"/>
      <c r="J47" s="388"/>
      <c r="K47" s="388"/>
    </row>
    <row r="48" spans="1:11" x14ac:dyDescent="0.2">
      <c r="A48" s="412"/>
      <c r="B48" s="391" t="s">
        <v>119</v>
      </c>
      <c r="C48" s="388"/>
      <c r="D48" s="388"/>
      <c r="E48" s="388"/>
      <c r="F48" s="388"/>
      <c r="G48" s="388"/>
      <c r="H48" s="388"/>
      <c r="I48" s="388"/>
      <c r="J48" s="388"/>
      <c r="K48" s="388"/>
    </row>
    <row r="49" spans="1:11" x14ac:dyDescent="0.2">
      <c r="A49" s="412"/>
      <c r="B49" s="391" t="s">
        <v>120</v>
      </c>
      <c r="C49" s="388"/>
      <c r="D49" s="388"/>
      <c r="E49" s="388"/>
      <c r="F49" s="388"/>
      <c r="G49" s="388"/>
      <c r="H49" s="388"/>
      <c r="I49" s="388"/>
      <c r="J49" s="388"/>
      <c r="K49" s="388"/>
    </row>
    <row r="50" spans="1:11" x14ac:dyDescent="0.2">
      <c r="A50" s="412"/>
      <c r="B50" s="391" t="s">
        <v>121</v>
      </c>
      <c r="C50" s="388"/>
      <c r="D50" s="388"/>
      <c r="E50" s="388"/>
      <c r="F50" s="388"/>
      <c r="G50" s="388"/>
      <c r="H50" s="388"/>
      <c r="I50" s="388"/>
      <c r="J50" s="388"/>
      <c r="K50" s="388"/>
    </row>
    <row r="51" spans="1:11" x14ac:dyDescent="0.2">
      <c r="A51" s="412" t="s">
        <v>122</v>
      </c>
      <c r="B51" s="380" t="s">
        <v>123</v>
      </c>
      <c r="C51" s="388"/>
      <c r="D51" s="388"/>
      <c r="E51" s="388"/>
      <c r="F51" s="388"/>
      <c r="G51" s="388"/>
      <c r="H51" s="388"/>
      <c r="I51" s="388"/>
      <c r="J51" s="388"/>
      <c r="K51" s="388"/>
    </row>
    <row r="52" spans="1:11" x14ac:dyDescent="0.2">
      <c r="A52" s="412"/>
      <c r="B52" s="380" t="s">
        <v>124</v>
      </c>
      <c r="C52" s="388"/>
      <c r="D52" s="388"/>
      <c r="E52" s="388"/>
      <c r="F52" s="388"/>
      <c r="G52" s="388"/>
      <c r="H52" s="388"/>
      <c r="I52" s="388"/>
      <c r="J52" s="388"/>
      <c r="K52" s="388"/>
    </row>
    <row r="53" spans="1:11" x14ac:dyDescent="0.2">
      <c r="A53" s="412"/>
      <c r="B53" s="380" t="s">
        <v>125</v>
      </c>
      <c r="C53" s="388"/>
      <c r="D53" s="388"/>
      <c r="E53" s="388"/>
      <c r="F53" s="388"/>
      <c r="G53" s="388"/>
      <c r="H53" s="388"/>
      <c r="I53" s="388"/>
      <c r="J53" s="388"/>
      <c r="K53" s="388"/>
    </row>
    <row r="54" spans="1:11" x14ac:dyDescent="0.2">
      <c r="A54" s="412"/>
      <c r="B54" s="380" t="s">
        <v>126</v>
      </c>
      <c r="C54" s="388"/>
      <c r="D54" s="388"/>
      <c r="E54" s="388"/>
      <c r="F54" s="388"/>
      <c r="G54" s="388"/>
      <c r="H54" s="388"/>
      <c r="I54" s="388"/>
      <c r="J54" s="388"/>
      <c r="K54" s="388"/>
    </row>
    <row r="55" spans="1:11" ht="15" customHeight="1" x14ac:dyDescent="0.2">
      <c r="A55" s="411" t="s">
        <v>108</v>
      </c>
      <c r="B55" s="411"/>
      <c r="C55" s="389">
        <f>SUM(C39:C54)</f>
        <v>0</v>
      </c>
      <c r="D55" s="389">
        <f t="shared" ref="D55:K55" si="3">SUM(D39:D54)</f>
        <v>0</v>
      </c>
      <c r="E55" s="389">
        <f t="shared" si="3"/>
        <v>0</v>
      </c>
      <c r="F55" s="389">
        <f t="shared" si="3"/>
        <v>0</v>
      </c>
      <c r="G55" s="389">
        <f t="shared" si="3"/>
        <v>0</v>
      </c>
      <c r="H55" s="389">
        <f t="shared" si="3"/>
        <v>0</v>
      </c>
      <c r="I55" s="389">
        <f t="shared" si="3"/>
        <v>0</v>
      </c>
      <c r="J55" s="389">
        <f t="shared" si="3"/>
        <v>0</v>
      </c>
      <c r="K55" s="389">
        <f t="shared" si="3"/>
        <v>0</v>
      </c>
    </row>
    <row r="57" spans="1:11" x14ac:dyDescent="0.2">
      <c r="A57" s="418" t="s">
        <v>865</v>
      </c>
      <c r="B57" s="418"/>
      <c r="C57" s="418"/>
      <c r="D57" s="418"/>
      <c r="E57" s="418"/>
      <c r="F57" s="418"/>
      <c r="G57" s="418"/>
      <c r="H57" s="418"/>
      <c r="I57" s="418"/>
      <c r="J57" s="418"/>
      <c r="K57" s="418"/>
    </row>
    <row r="58" spans="1:11" x14ac:dyDescent="0.2">
      <c r="A58" s="418"/>
      <c r="B58" s="418"/>
      <c r="C58" s="418"/>
      <c r="D58" s="418"/>
      <c r="E58" s="418"/>
      <c r="F58" s="418"/>
      <c r="G58" s="418"/>
      <c r="H58" s="418"/>
      <c r="I58" s="418"/>
      <c r="J58" s="418"/>
      <c r="K58" s="418"/>
    </row>
  </sheetData>
  <mergeCells count="35">
    <mergeCell ref="A57:K58"/>
    <mergeCell ref="F37:H37"/>
    <mergeCell ref="I37:I38"/>
    <mergeCell ref="J37:J38"/>
    <mergeCell ref="K37:K38"/>
    <mergeCell ref="A37:B38"/>
    <mergeCell ref="A30:B32"/>
    <mergeCell ref="O4:P4"/>
    <mergeCell ref="Q4:R4"/>
    <mergeCell ref="S4:T4"/>
    <mergeCell ref="U4:V4"/>
    <mergeCell ref="A6:A23"/>
    <mergeCell ref="A24:A29"/>
    <mergeCell ref="C4:C5"/>
    <mergeCell ref="A4:B5"/>
    <mergeCell ref="B6:B8"/>
    <mergeCell ref="B9:B11"/>
    <mergeCell ref="B12:B14"/>
    <mergeCell ref="B15:B17"/>
    <mergeCell ref="W4:X4"/>
    <mergeCell ref="A55:B55"/>
    <mergeCell ref="A39:A50"/>
    <mergeCell ref="A51:A54"/>
    <mergeCell ref="C37:C38"/>
    <mergeCell ref="D37:E37"/>
    <mergeCell ref="D4:D5"/>
    <mergeCell ref="E4:F4"/>
    <mergeCell ref="G4:H4"/>
    <mergeCell ref="I4:K4"/>
    <mergeCell ref="L4:M4"/>
    <mergeCell ref="N4:N5"/>
    <mergeCell ref="B18:B20"/>
    <mergeCell ref="B21:B23"/>
    <mergeCell ref="B24:B26"/>
    <mergeCell ref="B27:B2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38"/>
  <sheetViews>
    <sheetView workbookViewId="0"/>
  </sheetViews>
  <sheetFormatPr defaultColWidth="9.140625" defaultRowHeight="12.75" x14ac:dyDescent="0.2"/>
  <cols>
    <col min="1" max="1" width="8.7109375" style="218" customWidth="1"/>
    <col min="2" max="2" width="34.5703125" style="218" customWidth="1"/>
    <col min="3" max="3" width="14.7109375" style="218" customWidth="1"/>
    <col min="4" max="4" width="13.42578125" style="218" customWidth="1"/>
    <col min="5" max="16" width="14.7109375" style="218" customWidth="1"/>
    <col min="17" max="18" width="14.7109375" style="216" customWidth="1"/>
    <col min="19" max="16384" width="9.140625" style="216"/>
  </cols>
  <sheetData>
    <row r="1" spans="1:18" x14ac:dyDescent="0.2">
      <c r="A1" s="13" t="s">
        <v>127</v>
      </c>
      <c r="B1" s="13"/>
      <c r="C1" s="13"/>
      <c r="D1" s="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</row>
    <row r="2" spans="1:18" x14ac:dyDescent="0.2">
      <c r="A2" s="12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18" x14ac:dyDescent="0.2">
      <c r="A3" s="217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 x14ac:dyDescent="0.2">
      <c r="A4" s="13" t="s">
        <v>806</v>
      </c>
      <c r="B4" s="13"/>
    </row>
    <row r="5" spans="1:18" x14ac:dyDescent="0.2">
      <c r="A5" s="421"/>
      <c r="B5" s="421"/>
      <c r="C5" s="422" t="s">
        <v>128</v>
      </c>
      <c r="D5" s="423"/>
      <c r="E5" s="423"/>
      <c r="F5" s="424"/>
      <c r="G5" s="422" t="s">
        <v>129</v>
      </c>
      <c r="H5" s="424"/>
      <c r="I5" s="428" t="s">
        <v>130</v>
      </c>
      <c r="J5" s="429"/>
      <c r="K5" s="429"/>
      <c r="L5" s="429"/>
      <c r="M5" s="429"/>
      <c r="N5" s="430"/>
      <c r="O5" s="431" t="s">
        <v>131</v>
      </c>
      <c r="P5" s="431"/>
      <c r="Q5" s="431"/>
      <c r="R5" s="431"/>
    </row>
    <row r="6" spans="1:18" x14ac:dyDescent="0.2">
      <c r="A6" s="421"/>
      <c r="B6" s="421"/>
      <c r="C6" s="425"/>
      <c r="D6" s="426"/>
      <c r="E6" s="426"/>
      <c r="F6" s="427"/>
      <c r="G6" s="425"/>
      <c r="H6" s="427"/>
      <c r="I6" s="428" t="s">
        <v>132</v>
      </c>
      <c r="J6" s="430"/>
      <c r="K6" s="428" t="s">
        <v>133</v>
      </c>
      <c r="L6" s="429"/>
      <c r="M6" s="429"/>
      <c r="N6" s="430"/>
      <c r="O6" s="431"/>
      <c r="P6" s="431"/>
      <c r="Q6" s="431"/>
      <c r="R6" s="431"/>
    </row>
    <row r="7" spans="1:18" s="221" customFormat="1" ht="51" x14ac:dyDescent="0.2">
      <c r="A7" s="421"/>
      <c r="B7" s="421"/>
      <c r="C7" s="219" t="s">
        <v>134</v>
      </c>
      <c r="D7" s="219" t="s">
        <v>135</v>
      </c>
      <c r="E7" s="219" t="s">
        <v>93</v>
      </c>
      <c r="F7" s="220" t="s">
        <v>136</v>
      </c>
      <c r="G7" s="219" t="s">
        <v>134</v>
      </c>
      <c r="H7" s="220" t="s">
        <v>93</v>
      </c>
      <c r="I7" s="219" t="s">
        <v>134</v>
      </c>
      <c r="J7" s="220" t="s">
        <v>93</v>
      </c>
      <c r="K7" s="219" t="s">
        <v>134</v>
      </c>
      <c r="L7" s="219" t="s">
        <v>135</v>
      </c>
      <c r="M7" s="219" t="s">
        <v>93</v>
      </c>
      <c r="N7" s="220" t="s">
        <v>136</v>
      </c>
      <c r="O7" s="219" t="s">
        <v>134</v>
      </c>
      <c r="P7" s="219" t="s">
        <v>135</v>
      </c>
      <c r="Q7" s="219" t="s">
        <v>93</v>
      </c>
      <c r="R7" s="220" t="s">
        <v>136</v>
      </c>
    </row>
    <row r="8" spans="1:18" x14ac:dyDescent="0.2">
      <c r="A8" s="432" t="s">
        <v>95</v>
      </c>
      <c r="B8" s="222" t="s">
        <v>96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</row>
    <row r="9" spans="1:18" x14ac:dyDescent="0.2">
      <c r="A9" s="433"/>
      <c r="B9" s="222" t="s">
        <v>137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</row>
    <row r="10" spans="1:18" ht="25.5" x14ac:dyDescent="0.2">
      <c r="A10" s="433"/>
      <c r="B10" s="222" t="s">
        <v>138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</row>
    <row r="11" spans="1:18" x14ac:dyDescent="0.2">
      <c r="A11" s="433"/>
      <c r="B11" s="222" t="s">
        <v>102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</row>
    <row r="12" spans="1:18" ht="51" x14ac:dyDescent="0.2">
      <c r="A12" s="433"/>
      <c r="B12" s="222" t="s">
        <v>103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</row>
    <row r="13" spans="1:18" ht="63.75" x14ac:dyDescent="0.2">
      <c r="A13" s="433"/>
      <c r="B13" s="222" t="s">
        <v>104</v>
      </c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</row>
    <row r="14" spans="1:18" x14ac:dyDescent="0.2">
      <c r="A14" s="434" t="s">
        <v>108</v>
      </c>
      <c r="B14" s="435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</row>
    <row r="16" spans="1:18" x14ac:dyDescent="0.2">
      <c r="A16" s="13" t="s">
        <v>807</v>
      </c>
      <c r="B16" s="13"/>
    </row>
    <row r="17" spans="1:18" x14ac:dyDescent="0.2">
      <c r="A17" s="421"/>
      <c r="B17" s="421"/>
      <c r="C17" s="422" t="s">
        <v>128</v>
      </c>
      <c r="D17" s="423"/>
      <c r="E17" s="423"/>
      <c r="F17" s="424"/>
      <c r="G17" s="422" t="s">
        <v>129</v>
      </c>
      <c r="H17" s="424"/>
      <c r="I17" s="428" t="s">
        <v>130</v>
      </c>
      <c r="J17" s="429"/>
      <c r="K17" s="429"/>
      <c r="L17" s="429"/>
      <c r="M17" s="429"/>
      <c r="N17" s="430"/>
      <c r="O17" s="431" t="s">
        <v>131</v>
      </c>
      <c r="P17" s="431"/>
      <c r="Q17" s="431"/>
      <c r="R17" s="431"/>
    </row>
    <row r="18" spans="1:18" x14ac:dyDescent="0.2">
      <c r="A18" s="421"/>
      <c r="B18" s="421"/>
      <c r="C18" s="425"/>
      <c r="D18" s="426"/>
      <c r="E18" s="426"/>
      <c r="F18" s="427"/>
      <c r="G18" s="425"/>
      <c r="H18" s="427"/>
      <c r="I18" s="428" t="s">
        <v>132</v>
      </c>
      <c r="J18" s="430"/>
      <c r="K18" s="428" t="s">
        <v>133</v>
      </c>
      <c r="L18" s="429"/>
      <c r="M18" s="429"/>
      <c r="N18" s="430"/>
      <c r="O18" s="431"/>
      <c r="P18" s="431"/>
      <c r="Q18" s="431"/>
      <c r="R18" s="431"/>
    </row>
    <row r="19" spans="1:18" s="221" customFormat="1" ht="51" x14ac:dyDescent="0.2">
      <c r="A19" s="421"/>
      <c r="B19" s="421"/>
      <c r="C19" s="219" t="s">
        <v>134</v>
      </c>
      <c r="D19" s="219" t="s">
        <v>135</v>
      </c>
      <c r="E19" s="219" t="s">
        <v>93</v>
      </c>
      <c r="F19" s="220" t="s">
        <v>136</v>
      </c>
      <c r="G19" s="219" t="s">
        <v>134</v>
      </c>
      <c r="H19" s="220" t="s">
        <v>93</v>
      </c>
      <c r="I19" s="219" t="s">
        <v>134</v>
      </c>
      <c r="J19" s="220" t="s">
        <v>93</v>
      </c>
      <c r="K19" s="219" t="s">
        <v>134</v>
      </c>
      <c r="L19" s="219" t="s">
        <v>135</v>
      </c>
      <c r="M19" s="219" t="s">
        <v>93</v>
      </c>
      <c r="N19" s="220" t="s">
        <v>136</v>
      </c>
      <c r="O19" s="219" t="s">
        <v>134</v>
      </c>
      <c r="P19" s="219" t="s">
        <v>135</v>
      </c>
      <c r="Q19" s="219" t="s">
        <v>93</v>
      </c>
      <c r="R19" s="220" t="s">
        <v>136</v>
      </c>
    </row>
    <row r="20" spans="1:18" ht="25.5" x14ac:dyDescent="0.2">
      <c r="A20" s="436" t="s">
        <v>139</v>
      </c>
      <c r="B20" s="214" t="s">
        <v>110</v>
      </c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</row>
    <row r="21" spans="1:18" ht="25.5" x14ac:dyDescent="0.2">
      <c r="A21" s="436"/>
      <c r="B21" s="214" t="s">
        <v>111</v>
      </c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</row>
    <row r="22" spans="1:18" ht="25.5" x14ac:dyDescent="0.2">
      <c r="A22" s="436"/>
      <c r="B22" s="214" t="s">
        <v>112</v>
      </c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</row>
    <row r="23" spans="1:18" ht="25.5" x14ac:dyDescent="0.2">
      <c r="A23" s="436"/>
      <c r="B23" s="214" t="s">
        <v>113</v>
      </c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</row>
    <row r="24" spans="1:18" ht="25.5" x14ac:dyDescent="0.2">
      <c r="A24" s="436"/>
      <c r="B24" s="214" t="s">
        <v>114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</row>
    <row r="25" spans="1:18" ht="25.5" x14ac:dyDescent="0.2">
      <c r="A25" s="436"/>
      <c r="B25" s="214" t="s">
        <v>115</v>
      </c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</row>
    <row r="26" spans="1:18" ht="25.5" x14ac:dyDescent="0.2">
      <c r="A26" s="436"/>
      <c r="B26" s="214" t="s">
        <v>116</v>
      </c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</row>
    <row r="27" spans="1:18" ht="25.5" x14ac:dyDescent="0.2">
      <c r="A27" s="436"/>
      <c r="B27" s="214" t="s">
        <v>117</v>
      </c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</row>
    <row r="28" spans="1:18" x14ac:dyDescent="0.2">
      <c r="A28" s="436"/>
      <c r="B28" s="214" t="s">
        <v>118</v>
      </c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</row>
    <row r="29" spans="1:18" ht="25.5" x14ac:dyDescent="0.2">
      <c r="A29" s="436"/>
      <c r="B29" s="214" t="s">
        <v>119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8" x14ac:dyDescent="0.2">
      <c r="A30" s="436"/>
      <c r="B30" s="214" t="s">
        <v>120</v>
      </c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</row>
    <row r="31" spans="1:18" x14ac:dyDescent="0.2">
      <c r="A31" s="436"/>
      <c r="B31" s="214" t="s">
        <v>121</v>
      </c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</row>
    <row r="32" spans="1:18" x14ac:dyDescent="0.2">
      <c r="A32" s="434" t="s">
        <v>108</v>
      </c>
      <c r="B32" s="435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</row>
    <row r="34" spans="1:1" x14ac:dyDescent="0.2">
      <c r="A34" s="225" t="s">
        <v>140</v>
      </c>
    </row>
    <row r="35" spans="1:1" x14ac:dyDescent="0.2">
      <c r="A35" s="226" t="s">
        <v>820</v>
      </c>
    </row>
    <row r="36" spans="1:1" x14ac:dyDescent="0.2">
      <c r="A36" s="226" t="s">
        <v>819</v>
      </c>
    </row>
    <row r="37" spans="1:1" x14ac:dyDescent="0.2">
      <c r="A37" s="226" t="s">
        <v>821</v>
      </c>
    </row>
    <row r="38" spans="1:1" x14ac:dyDescent="0.2">
      <c r="A38" s="226" t="s">
        <v>822</v>
      </c>
    </row>
  </sheetData>
  <mergeCells count="18">
    <mergeCell ref="O17:R18"/>
    <mergeCell ref="I18:J18"/>
    <mergeCell ref="K18:N18"/>
    <mergeCell ref="A20:A31"/>
    <mergeCell ref="A32:B32"/>
    <mergeCell ref="I17:N17"/>
    <mergeCell ref="A8:A13"/>
    <mergeCell ref="A14:B14"/>
    <mergeCell ref="A17:B19"/>
    <mergeCell ref="C17:F18"/>
    <mergeCell ref="G17:H18"/>
    <mergeCell ref="A5:B7"/>
    <mergeCell ref="C5:F6"/>
    <mergeCell ref="G5:H6"/>
    <mergeCell ref="I5:N5"/>
    <mergeCell ref="O5:R6"/>
    <mergeCell ref="I6:J6"/>
    <mergeCell ref="K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00"/>
  <sheetViews>
    <sheetView workbookViewId="0">
      <selection activeCell="B1" sqref="B1"/>
    </sheetView>
  </sheetViews>
  <sheetFormatPr defaultColWidth="28.140625" defaultRowHeight="12.75" x14ac:dyDescent="0.2"/>
  <cols>
    <col min="1" max="1" width="4.85546875" style="173" customWidth="1"/>
    <col min="2" max="2" width="33" style="173" customWidth="1"/>
    <col min="3" max="3" width="18.42578125" style="173" customWidth="1"/>
    <col min="4" max="5" width="18.140625" style="173" customWidth="1"/>
    <col min="6" max="6" width="19.85546875" style="173" customWidth="1"/>
    <col min="7" max="7" width="18.42578125" style="173" customWidth="1"/>
    <col min="8" max="8" width="15.5703125" style="173" customWidth="1"/>
    <col min="9" max="9" width="18" style="173" customWidth="1"/>
    <col min="10" max="10" width="18.85546875" style="173" customWidth="1"/>
    <col min="11" max="11" width="19.5703125" style="173" customWidth="1"/>
    <col min="12" max="12" width="18.5703125" style="173" bestFit="1" customWidth="1"/>
    <col min="13" max="13" width="19.5703125" style="173" customWidth="1"/>
    <col min="14" max="14" width="18.7109375" style="173" customWidth="1"/>
    <col min="15" max="251" width="28.140625" style="173"/>
    <col min="252" max="252" width="10.85546875" style="173" customWidth="1"/>
    <col min="253" max="507" width="28.140625" style="173"/>
    <col min="508" max="508" width="10.85546875" style="173" customWidth="1"/>
    <col min="509" max="763" width="28.140625" style="173"/>
    <col min="764" max="764" width="10.85546875" style="173" customWidth="1"/>
    <col min="765" max="1019" width="28.140625" style="173"/>
    <col min="1020" max="1020" width="10.85546875" style="173" customWidth="1"/>
    <col min="1021" max="1275" width="28.140625" style="173"/>
    <col min="1276" max="1276" width="10.85546875" style="173" customWidth="1"/>
    <col min="1277" max="1531" width="28.140625" style="173"/>
    <col min="1532" max="1532" width="10.85546875" style="173" customWidth="1"/>
    <col min="1533" max="1787" width="28.140625" style="173"/>
    <col min="1788" max="1788" width="10.85546875" style="173" customWidth="1"/>
    <col min="1789" max="2043" width="28.140625" style="173"/>
    <col min="2044" max="2044" width="10.85546875" style="173" customWidth="1"/>
    <col min="2045" max="2299" width="28.140625" style="173"/>
    <col min="2300" max="2300" width="10.85546875" style="173" customWidth="1"/>
    <col min="2301" max="2555" width="28.140625" style="173"/>
    <col min="2556" max="2556" width="10.85546875" style="173" customWidth="1"/>
    <col min="2557" max="2811" width="28.140625" style="173"/>
    <col min="2812" max="2812" width="10.85546875" style="173" customWidth="1"/>
    <col min="2813" max="3067" width="28.140625" style="173"/>
    <col min="3068" max="3068" width="10.85546875" style="173" customWidth="1"/>
    <col min="3069" max="3323" width="28.140625" style="173"/>
    <col min="3324" max="3324" width="10.85546875" style="173" customWidth="1"/>
    <col min="3325" max="3579" width="28.140625" style="173"/>
    <col min="3580" max="3580" width="10.85546875" style="173" customWidth="1"/>
    <col min="3581" max="3835" width="28.140625" style="173"/>
    <col min="3836" max="3836" width="10.85546875" style="173" customWidth="1"/>
    <col min="3837" max="4091" width="28.140625" style="173"/>
    <col min="4092" max="4092" width="10.85546875" style="173" customWidth="1"/>
    <col min="4093" max="4347" width="28.140625" style="173"/>
    <col min="4348" max="4348" width="10.85546875" style="173" customWidth="1"/>
    <col min="4349" max="4603" width="28.140625" style="173"/>
    <col min="4604" max="4604" width="10.85546875" style="173" customWidth="1"/>
    <col min="4605" max="4859" width="28.140625" style="173"/>
    <col min="4860" max="4860" width="10.85546875" style="173" customWidth="1"/>
    <col min="4861" max="5115" width="28.140625" style="173"/>
    <col min="5116" max="5116" width="10.85546875" style="173" customWidth="1"/>
    <col min="5117" max="5371" width="28.140625" style="173"/>
    <col min="5372" max="5372" width="10.85546875" style="173" customWidth="1"/>
    <col min="5373" max="5627" width="28.140625" style="173"/>
    <col min="5628" max="5628" width="10.85546875" style="173" customWidth="1"/>
    <col min="5629" max="5883" width="28.140625" style="173"/>
    <col min="5884" max="5884" width="10.85546875" style="173" customWidth="1"/>
    <col min="5885" max="6139" width="28.140625" style="173"/>
    <col min="6140" max="6140" width="10.85546875" style="173" customWidth="1"/>
    <col min="6141" max="6395" width="28.140625" style="173"/>
    <col min="6396" max="6396" width="10.85546875" style="173" customWidth="1"/>
    <col min="6397" max="6651" width="28.140625" style="173"/>
    <col min="6652" max="6652" width="10.85546875" style="173" customWidth="1"/>
    <col min="6653" max="6907" width="28.140625" style="173"/>
    <col min="6908" max="6908" width="10.85546875" style="173" customWidth="1"/>
    <col min="6909" max="7163" width="28.140625" style="173"/>
    <col min="7164" max="7164" width="10.85546875" style="173" customWidth="1"/>
    <col min="7165" max="7419" width="28.140625" style="173"/>
    <col min="7420" max="7420" width="10.85546875" style="173" customWidth="1"/>
    <col min="7421" max="7675" width="28.140625" style="173"/>
    <col min="7676" max="7676" width="10.85546875" style="173" customWidth="1"/>
    <col min="7677" max="7931" width="28.140625" style="173"/>
    <col min="7932" max="7932" width="10.85546875" style="173" customWidth="1"/>
    <col min="7933" max="8187" width="28.140625" style="173"/>
    <col min="8188" max="8188" width="10.85546875" style="173" customWidth="1"/>
    <col min="8189" max="8443" width="28.140625" style="173"/>
    <col min="8444" max="8444" width="10.85546875" style="173" customWidth="1"/>
    <col min="8445" max="8699" width="28.140625" style="173"/>
    <col min="8700" max="8700" width="10.85546875" style="173" customWidth="1"/>
    <col min="8701" max="8955" width="28.140625" style="173"/>
    <col min="8956" max="8956" width="10.85546875" style="173" customWidth="1"/>
    <col min="8957" max="9211" width="28.140625" style="173"/>
    <col min="9212" max="9212" width="10.85546875" style="173" customWidth="1"/>
    <col min="9213" max="9467" width="28.140625" style="173"/>
    <col min="9468" max="9468" width="10.85546875" style="173" customWidth="1"/>
    <col min="9469" max="9723" width="28.140625" style="173"/>
    <col min="9724" max="9724" width="10.85546875" style="173" customWidth="1"/>
    <col min="9725" max="9979" width="28.140625" style="173"/>
    <col min="9980" max="9980" width="10.85546875" style="173" customWidth="1"/>
    <col min="9981" max="10235" width="28.140625" style="173"/>
    <col min="10236" max="10236" width="10.85546875" style="173" customWidth="1"/>
    <col min="10237" max="10491" width="28.140625" style="173"/>
    <col min="10492" max="10492" width="10.85546875" style="173" customWidth="1"/>
    <col min="10493" max="10747" width="28.140625" style="173"/>
    <col min="10748" max="10748" width="10.85546875" style="173" customWidth="1"/>
    <col min="10749" max="11003" width="28.140625" style="173"/>
    <col min="11004" max="11004" width="10.85546875" style="173" customWidth="1"/>
    <col min="11005" max="11259" width="28.140625" style="173"/>
    <col min="11260" max="11260" width="10.85546875" style="173" customWidth="1"/>
    <col min="11261" max="11515" width="28.140625" style="173"/>
    <col min="11516" max="11516" width="10.85546875" style="173" customWidth="1"/>
    <col min="11517" max="11771" width="28.140625" style="173"/>
    <col min="11772" max="11772" width="10.85546875" style="173" customWidth="1"/>
    <col min="11773" max="12027" width="28.140625" style="173"/>
    <col min="12028" max="12028" width="10.85546875" style="173" customWidth="1"/>
    <col min="12029" max="12283" width="28.140625" style="173"/>
    <col min="12284" max="12284" width="10.85546875" style="173" customWidth="1"/>
    <col min="12285" max="12539" width="28.140625" style="173"/>
    <col min="12540" max="12540" width="10.85546875" style="173" customWidth="1"/>
    <col min="12541" max="12795" width="28.140625" style="173"/>
    <col min="12796" max="12796" width="10.85546875" style="173" customWidth="1"/>
    <col min="12797" max="13051" width="28.140625" style="173"/>
    <col min="13052" max="13052" width="10.85546875" style="173" customWidth="1"/>
    <col min="13053" max="13307" width="28.140625" style="173"/>
    <col min="13308" max="13308" width="10.85546875" style="173" customWidth="1"/>
    <col min="13309" max="13563" width="28.140625" style="173"/>
    <col min="13564" max="13564" width="10.85546875" style="173" customWidth="1"/>
    <col min="13565" max="13819" width="28.140625" style="173"/>
    <col min="13820" max="13820" width="10.85546875" style="173" customWidth="1"/>
    <col min="13821" max="14075" width="28.140625" style="173"/>
    <col min="14076" max="14076" width="10.85546875" style="173" customWidth="1"/>
    <col min="14077" max="14331" width="28.140625" style="173"/>
    <col min="14332" max="14332" width="10.85546875" style="173" customWidth="1"/>
    <col min="14333" max="14587" width="28.140625" style="173"/>
    <col min="14588" max="14588" width="10.85546875" style="173" customWidth="1"/>
    <col min="14589" max="14843" width="28.140625" style="173"/>
    <col min="14844" max="14844" width="10.85546875" style="173" customWidth="1"/>
    <col min="14845" max="15099" width="28.140625" style="173"/>
    <col min="15100" max="15100" width="10.85546875" style="173" customWidth="1"/>
    <col min="15101" max="15355" width="28.140625" style="173"/>
    <col min="15356" max="15356" width="10.85546875" style="173" customWidth="1"/>
    <col min="15357" max="15611" width="28.140625" style="173"/>
    <col min="15612" max="15612" width="10.85546875" style="173" customWidth="1"/>
    <col min="15613" max="15867" width="28.140625" style="173"/>
    <col min="15868" max="15868" width="10.85546875" style="173" customWidth="1"/>
    <col min="15869" max="16123" width="28.140625" style="173"/>
    <col min="16124" max="16124" width="10.85546875" style="173" customWidth="1"/>
    <col min="16125" max="16384" width="28.140625" style="173"/>
  </cols>
  <sheetData>
    <row r="1" spans="1:14" x14ac:dyDescent="0.2">
      <c r="A1" s="66" t="s">
        <v>917</v>
      </c>
      <c r="B1" s="66"/>
      <c r="C1" s="351"/>
      <c r="D1" s="66"/>
      <c r="E1" s="14"/>
      <c r="F1" s="14"/>
      <c r="G1" s="437"/>
      <c r="H1" s="437"/>
      <c r="I1" s="437"/>
      <c r="J1" s="437"/>
      <c r="K1" s="15"/>
      <c r="L1" s="16"/>
      <c r="M1" s="15"/>
    </row>
    <row r="2" spans="1:14" s="16" customFormat="1" x14ac:dyDescent="0.2">
      <c r="A2" s="17"/>
      <c r="B2" s="17"/>
      <c r="C2" s="17"/>
      <c r="D2" s="17"/>
      <c r="E2" s="18"/>
      <c r="F2" s="18"/>
      <c r="G2" s="18"/>
      <c r="H2" s="18"/>
      <c r="I2" s="17"/>
      <c r="J2" s="17"/>
      <c r="K2" s="19"/>
    </row>
    <row r="3" spans="1:14" s="16" customFormat="1" x14ac:dyDescent="0.2">
      <c r="A3" s="438" t="s">
        <v>141</v>
      </c>
      <c r="B3" s="438"/>
      <c r="C3" s="438"/>
      <c r="D3" s="438"/>
      <c r="E3" s="438"/>
      <c r="K3" s="20"/>
    </row>
    <row r="4" spans="1:14" ht="51" x14ac:dyDescent="0.2">
      <c r="A4" s="174" t="s">
        <v>142</v>
      </c>
      <c r="B4" s="175" t="s">
        <v>143</v>
      </c>
      <c r="C4" s="175" t="s">
        <v>144</v>
      </c>
      <c r="D4" s="175" t="s">
        <v>145</v>
      </c>
      <c r="E4" s="175" t="s">
        <v>146</v>
      </c>
      <c r="F4" s="176" t="s">
        <v>147</v>
      </c>
      <c r="G4" s="177" t="s">
        <v>148</v>
      </c>
      <c r="H4" s="177" t="s">
        <v>149</v>
      </c>
      <c r="I4" s="175" t="s">
        <v>900</v>
      </c>
      <c r="J4" s="175" t="s">
        <v>898</v>
      </c>
      <c r="K4" s="175" t="s">
        <v>899</v>
      </c>
      <c r="L4" s="175" t="s">
        <v>1</v>
      </c>
      <c r="M4" s="16"/>
    </row>
    <row r="5" spans="1:14" x14ac:dyDescent="0.2">
      <c r="A5" s="21"/>
      <c r="B5" s="21"/>
      <c r="C5" s="21"/>
      <c r="D5" s="22"/>
      <c r="E5" s="21"/>
      <c r="F5" s="21"/>
      <c r="G5" s="23"/>
      <c r="H5" s="24"/>
      <c r="I5" s="24"/>
      <c r="J5" s="25"/>
      <c r="K5" s="26"/>
      <c r="L5" s="24"/>
      <c r="M5" s="16"/>
    </row>
    <row r="6" spans="1:14" x14ac:dyDescent="0.2">
      <c r="A6" s="21"/>
      <c r="B6" s="21"/>
      <c r="C6" s="21"/>
      <c r="D6" s="22"/>
      <c r="E6" s="21"/>
      <c r="F6" s="21"/>
      <c r="G6" s="23"/>
      <c r="H6" s="24"/>
      <c r="I6" s="24"/>
      <c r="J6" s="25"/>
      <c r="K6" s="26"/>
      <c r="L6" s="24"/>
      <c r="M6" s="16"/>
    </row>
    <row r="7" spans="1:14" x14ac:dyDescent="0.2">
      <c r="A7" s="21"/>
      <c r="B7" s="21"/>
      <c r="C7" s="21"/>
      <c r="D7" s="22"/>
      <c r="E7" s="21"/>
      <c r="F7" s="21"/>
      <c r="G7" s="23"/>
      <c r="H7" s="24"/>
      <c r="I7" s="24"/>
      <c r="J7" s="25"/>
      <c r="K7" s="26"/>
      <c r="L7" s="24"/>
      <c r="M7" s="16"/>
    </row>
    <row r="8" spans="1:14" x14ac:dyDescent="0.2">
      <c r="A8" s="21"/>
      <c r="B8" s="21"/>
      <c r="C8" s="21"/>
      <c r="D8" s="22"/>
      <c r="E8" s="21"/>
      <c r="F8" s="21"/>
      <c r="G8" s="23"/>
      <c r="H8" s="23"/>
      <c r="I8" s="24"/>
      <c r="J8" s="25"/>
      <c r="K8" s="26"/>
      <c r="L8" s="24"/>
      <c r="M8" s="16"/>
    </row>
    <row r="9" spans="1:14" x14ac:dyDescent="0.2">
      <c r="A9" s="439" t="s">
        <v>108</v>
      </c>
      <c r="B9" s="440"/>
      <c r="C9" s="440"/>
      <c r="D9" s="440"/>
      <c r="E9" s="440"/>
      <c r="F9" s="440"/>
      <c r="G9" s="440"/>
      <c r="H9" s="440"/>
      <c r="I9" s="394">
        <f>SUM(I5:I8)</f>
        <v>0</v>
      </c>
      <c r="J9" s="394">
        <f t="shared" ref="J9:K9" si="0">SUM(J5:J8)</f>
        <v>0</v>
      </c>
      <c r="K9" s="394">
        <f t="shared" si="0"/>
        <v>0</v>
      </c>
      <c r="L9" s="392"/>
      <c r="M9" s="16"/>
      <c r="N9" s="16"/>
    </row>
    <row r="10" spans="1:14" s="16" customFormat="1" x14ac:dyDescent="0.2">
      <c r="A10" s="27"/>
      <c r="B10" s="28"/>
      <c r="C10" s="28"/>
      <c r="D10" s="29"/>
      <c r="E10" s="30"/>
      <c r="F10" s="31"/>
      <c r="G10" s="31"/>
      <c r="H10" s="32"/>
      <c r="I10" s="31"/>
      <c r="J10" s="32"/>
      <c r="K10" s="32"/>
    </row>
    <row r="11" spans="1:14" s="16" customFormat="1" x14ac:dyDescent="0.2">
      <c r="A11" s="33" t="s">
        <v>150</v>
      </c>
      <c r="B11" s="34"/>
      <c r="C11" s="34"/>
      <c r="D11" s="35"/>
      <c r="E11" s="36"/>
      <c r="F11" s="31"/>
      <c r="G11" s="31"/>
      <c r="H11" s="32"/>
      <c r="I11" s="31"/>
      <c r="J11" s="32"/>
      <c r="K11" s="32"/>
    </row>
    <row r="12" spans="1:14" s="16" customFormat="1" ht="51" x14ac:dyDescent="0.2">
      <c r="A12" s="174" t="s">
        <v>142</v>
      </c>
      <c r="B12" s="175" t="s">
        <v>143</v>
      </c>
      <c r="C12" s="175" t="s">
        <v>144</v>
      </c>
      <c r="D12" s="175" t="s">
        <v>151</v>
      </c>
      <c r="E12" s="176" t="s">
        <v>147</v>
      </c>
      <c r="F12" s="177" t="s">
        <v>148</v>
      </c>
      <c r="G12" s="175" t="s">
        <v>149</v>
      </c>
      <c r="H12" s="175" t="s">
        <v>824</v>
      </c>
      <c r="I12" s="175" t="s">
        <v>152</v>
      </c>
      <c r="J12" s="360" t="s">
        <v>900</v>
      </c>
      <c r="K12" s="175" t="s">
        <v>901</v>
      </c>
      <c r="L12" s="175" t="s">
        <v>899</v>
      </c>
      <c r="M12" s="175" t="s">
        <v>1</v>
      </c>
    </row>
    <row r="13" spans="1:14" s="16" customFormat="1" x14ac:dyDescent="0.2">
      <c r="A13" s="46"/>
      <c r="B13" s="178"/>
      <c r="C13" s="178"/>
      <c r="D13" s="179"/>
      <c r="E13" s="180"/>
      <c r="F13" s="181"/>
      <c r="G13" s="182"/>
      <c r="H13" s="183"/>
      <c r="I13" s="362"/>
      <c r="J13" s="361"/>
      <c r="K13" s="184"/>
      <c r="L13" s="185"/>
      <c r="M13" s="24"/>
    </row>
    <row r="14" spans="1:14" s="16" customFormat="1" x14ac:dyDescent="0.2">
      <c r="A14" s="46"/>
      <c r="B14" s="178"/>
      <c r="C14" s="178"/>
      <c r="D14" s="179"/>
      <c r="E14" s="180"/>
      <c r="F14" s="181"/>
      <c r="G14" s="182"/>
      <c r="H14" s="183"/>
      <c r="I14" s="362"/>
      <c r="J14" s="361"/>
      <c r="K14" s="184"/>
      <c r="L14" s="181"/>
      <c r="M14" s="24"/>
    </row>
    <row r="15" spans="1:14" s="16" customFormat="1" x14ac:dyDescent="0.2">
      <c r="A15" s="46"/>
      <c r="B15" s="178"/>
      <c r="C15" s="178"/>
      <c r="D15" s="179"/>
      <c r="E15" s="180"/>
      <c r="F15" s="181"/>
      <c r="G15" s="182"/>
      <c r="H15" s="183"/>
      <c r="I15" s="362"/>
      <c r="J15" s="361"/>
      <c r="K15" s="184"/>
      <c r="L15" s="185"/>
      <c r="M15" s="24"/>
    </row>
    <row r="16" spans="1:14" s="16" customFormat="1" x14ac:dyDescent="0.2">
      <c r="A16" s="46"/>
      <c r="B16" s="178"/>
      <c r="C16" s="178"/>
      <c r="D16" s="179"/>
      <c r="E16" s="180"/>
      <c r="F16" s="181"/>
      <c r="G16" s="182"/>
      <c r="H16" s="183"/>
      <c r="I16" s="362"/>
      <c r="J16" s="361"/>
      <c r="K16" s="184"/>
      <c r="L16" s="185"/>
      <c r="M16" s="24"/>
    </row>
    <row r="17" spans="1:14" s="16" customFormat="1" x14ac:dyDescent="0.2">
      <c r="A17" s="46"/>
      <c r="B17" s="178"/>
      <c r="C17" s="178"/>
      <c r="D17" s="179"/>
      <c r="E17" s="180"/>
      <c r="F17" s="181"/>
      <c r="G17" s="182"/>
      <c r="H17" s="183"/>
      <c r="I17" s="362"/>
      <c r="J17" s="361"/>
      <c r="K17" s="184"/>
      <c r="L17" s="185"/>
      <c r="M17" s="24"/>
    </row>
    <row r="18" spans="1:14" s="16" customFormat="1" ht="12.75" customHeight="1" x14ac:dyDescent="0.2">
      <c r="A18" s="439" t="s">
        <v>108</v>
      </c>
      <c r="B18" s="440"/>
      <c r="C18" s="440"/>
      <c r="D18" s="440"/>
      <c r="E18" s="440"/>
      <c r="F18" s="440"/>
      <c r="G18" s="440"/>
      <c r="H18" s="440"/>
      <c r="I18" s="440"/>
      <c r="J18" s="393">
        <f>SUM(J13:J17)</f>
        <v>0</v>
      </c>
      <c r="K18" s="393">
        <f t="shared" ref="K18:L18" si="1">SUM(K13:K17)</f>
        <v>0</v>
      </c>
      <c r="L18" s="393">
        <f t="shared" si="1"/>
        <v>0</v>
      </c>
      <c r="M18" s="37"/>
    </row>
    <row r="19" spans="1:14" s="16" customFormat="1" x14ac:dyDescent="0.2">
      <c r="A19" s="186"/>
      <c r="B19" s="38"/>
      <c r="C19" s="38"/>
      <c r="D19" s="39"/>
      <c r="E19" s="187"/>
      <c r="F19" s="188"/>
      <c r="G19" s="40"/>
      <c r="H19" s="41"/>
      <c r="I19" s="188"/>
      <c r="J19" s="41"/>
      <c r="K19" s="42"/>
      <c r="L19" s="42"/>
    </row>
    <row r="20" spans="1:14" s="16" customFormat="1" ht="12.75" customHeight="1" x14ac:dyDescent="0.2">
      <c r="A20" s="43" t="s">
        <v>153</v>
      </c>
      <c r="B20" s="44"/>
      <c r="C20" s="44"/>
      <c r="D20" s="44"/>
      <c r="E20" s="31"/>
      <c r="F20" s="31"/>
      <c r="G20" s="31"/>
      <c r="H20" s="45"/>
      <c r="I20" s="32"/>
      <c r="J20" s="20"/>
    </row>
    <row r="21" spans="1:14" ht="51" x14ac:dyDescent="0.2">
      <c r="A21" s="174" t="s">
        <v>142</v>
      </c>
      <c r="B21" s="175" t="s">
        <v>143</v>
      </c>
      <c r="C21" s="175" t="s">
        <v>144</v>
      </c>
      <c r="D21" s="175" t="s">
        <v>151</v>
      </c>
      <c r="E21" s="176" t="s">
        <v>147</v>
      </c>
      <c r="F21" s="177" t="s">
        <v>148</v>
      </c>
      <c r="G21" s="175" t="s">
        <v>149</v>
      </c>
      <c r="H21" s="175" t="s">
        <v>824</v>
      </c>
      <c r="I21" s="175" t="s">
        <v>152</v>
      </c>
      <c r="J21" s="175" t="s">
        <v>900</v>
      </c>
      <c r="K21" s="175" t="s">
        <v>901</v>
      </c>
      <c r="L21" s="175" t="s">
        <v>899</v>
      </c>
      <c r="M21" s="175" t="s">
        <v>1</v>
      </c>
    </row>
    <row r="22" spans="1:14" x14ac:dyDescent="0.2">
      <c r="A22" s="46"/>
      <c r="B22" s="178"/>
      <c r="C22" s="178"/>
      <c r="D22" s="179"/>
      <c r="E22" s="180"/>
      <c r="F22" s="181"/>
      <c r="G22" s="182"/>
      <c r="H22" s="183"/>
      <c r="I22" s="362"/>
      <c r="J22" s="185"/>
      <c r="K22" s="185"/>
      <c r="L22" s="189"/>
      <c r="M22" s="24"/>
    </row>
    <row r="23" spans="1:14" x14ac:dyDescent="0.2">
      <c r="A23" s="46"/>
      <c r="B23" s="178"/>
      <c r="C23" s="178"/>
      <c r="D23" s="179"/>
      <c r="E23" s="180"/>
      <c r="F23" s="181"/>
      <c r="G23" s="182"/>
      <c r="H23" s="183"/>
      <c r="I23" s="362"/>
      <c r="J23" s="181"/>
      <c r="K23" s="185"/>
      <c r="L23" s="189"/>
      <c r="M23" s="24"/>
    </row>
    <row r="24" spans="1:14" x14ac:dyDescent="0.2">
      <c r="A24" s="46"/>
      <c r="B24" s="178"/>
      <c r="C24" s="178"/>
      <c r="D24" s="179"/>
      <c r="E24" s="180"/>
      <c r="F24" s="181"/>
      <c r="G24" s="182"/>
      <c r="H24" s="183"/>
      <c r="I24" s="362"/>
      <c r="J24" s="185"/>
      <c r="K24" s="185"/>
      <c r="L24" s="189"/>
      <c r="M24" s="24"/>
    </row>
    <row r="25" spans="1:14" x14ac:dyDescent="0.2">
      <c r="A25" s="46"/>
      <c r="B25" s="178"/>
      <c r="C25" s="178"/>
      <c r="D25" s="179"/>
      <c r="E25" s="180"/>
      <c r="F25" s="181"/>
      <c r="G25" s="182"/>
      <c r="H25" s="183"/>
      <c r="I25" s="362"/>
      <c r="J25" s="185"/>
      <c r="K25" s="185"/>
      <c r="L25" s="189"/>
      <c r="M25" s="24"/>
    </row>
    <row r="26" spans="1:14" x14ac:dyDescent="0.2">
      <c r="A26" s="46"/>
      <c r="B26" s="178"/>
      <c r="C26" s="178"/>
      <c r="D26" s="179"/>
      <c r="E26" s="180"/>
      <c r="F26" s="181"/>
      <c r="G26" s="182"/>
      <c r="H26" s="183"/>
      <c r="I26" s="362"/>
      <c r="J26" s="185"/>
      <c r="K26" s="185"/>
      <c r="L26" s="189"/>
      <c r="M26" s="24"/>
    </row>
    <row r="27" spans="1:14" ht="12.75" customHeight="1" x14ac:dyDescent="0.2">
      <c r="A27" s="441" t="s">
        <v>108</v>
      </c>
      <c r="B27" s="441"/>
      <c r="C27" s="441"/>
      <c r="D27" s="441"/>
      <c r="E27" s="441"/>
      <c r="F27" s="441"/>
      <c r="G27" s="441"/>
      <c r="H27" s="441"/>
      <c r="I27" s="441"/>
      <c r="J27" s="393">
        <f>SUM(J22:J26)</f>
        <v>0</v>
      </c>
      <c r="K27" s="393">
        <f t="shared" ref="K27:L27" si="2">SUM(K22:K26)</f>
        <v>0</v>
      </c>
      <c r="L27" s="393">
        <f t="shared" si="2"/>
        <v>0</v>
      </c>
      <c r="M27" s="189"/>
      <c r="N27" s="16"/>
    </row>
    <row r="28" spans="1:14" s="16" customFormat="1" x14ac:dyDescent="0.2">
      <c r="A28" s="47"/>
      <c r="B28" s="48"/>
      <c r="C28" s="48"/>
      <c r="D28" s="49"/>
      <c r="E28" s="49"/>
      <c r="F28" s="50"/>
      <c r="G28" s="32"/>
      <c r="H28" s="51"/>
      <c r="I28" s="32"/>
      <c r="J28" s="52"/>
      <c r="K28" s="52"/>
      <c r="L28" s="52"/>
    </row>
    <row r="29" spans="1:14" s="16" customFormat="1" x14ac:dyDescent="0.2">
      <c r="A29" s="445" t="s">
        <v>154</v>
      </c>
      <c r="B29" s="445"/>
      <c r="C29" s="445"/>
      <c r="D29" s="445"/>
      <c r="E29" s="445"/>
      <c r="F29" s="31"/>
      <c r="G29" s="31"/>
      <c r="H29" s="31"/>
      <c r="I29" s="32"/>
    </row>
    <row r="30" spans="1:14" ht="51" x14ac:dyDescent="0.2">
      <c r="A30" s="174" t="s">
        <v>142</v>
      </c>
      <c r="B30" s="175" t="s">
        <v>143</v>
      </c>
      <c r="C30" s="175" t="s">
        <v>144</v>
      </c>
      <c r="D30" s="175" t="s">
        <v>151</v>
      </c>
      <c r="E30" s="174" t="s">
        <v>155</v>
      </c>
      <c r="F30" s="176" t="s">
        <v>147</v>
      </c>
      <c r="G30" s="177" t="s">
        <v>148</v>
      </c>
      <c r="H30" s="175" t="s">
        <v>149</v>
      </c>
      <c r="I30" s="175" t="s">
        <v>824</v>
      </c>
      <c r="J30" s="175" t="s">
        <v>152</v>
      </c>
      <c r="K30" s="175" t="s">
        <v>900</v>
      </c>
      <c r="L30" s="175" t="s">
        <v>902</v>
      </c>
      <c r="M30" s="175" t="s">
        <v>899</v>
      </c>
      <c r="N30" s="175" t="s">
        <v>1</v>
      </c>
    </row>
    <row r="31" spans="1:14" x14ac:dyDescent="0.2">
      <c r="A31" s="178"/>
      <c r="B31" s="178"/>
      <c r="C31" s="178"/>
      <c r="D31" s="179"/>
      <c r="E31" s="190"/>
      <c r="F31" s="180"/>
      <c r="G31" s="181"/>
      <c r="H31" s="182"/>
      <c r="I31" s="183"/>
      <c r="J31" s="362"/>
      <c r="K31" s="191"/>
      <c r="L31" s="191"/>
      <c r="M31" s="189"/>
      <c r="N31" s="24"/>
    </row>
    <row r="32" spans="1:14" x14ac:dyDescent="0.2">
      <c r="A32" s="178"/>
      <c r="B32" s="178"/>
      <c r="C32" s="178"/>
      <c r="D32" s="179"/>
      <c r="E32" s="190"/>
      <c r="F32" s="180"/>
      <c r="G32" s="181"/>
      <c r="H32" s="182"/>
      <c r="I32" s="183"/>
      <c r="J32" s="362"/>
      <c r="K32" s="191"/>
      <c r="L32" s="191"/>
      <c r="M32" s="189"/>
      <c r="N32" s="24"/>
    </row>
    <row r="33" spans="1:15" x14ac:dyDescent="0.2">
      <c r="A33" s="178"/>
      <c r="B33" s="178"/>
      <c r="C33" s="178"/>
      <c r="D33" s="179"/>
      <c r="E33" s="190"/>
      <c r="F33" s="180"/>
      <c r="G33" s="181"/>
      <c r="H33" s="182"/>
      <c r="I33" s="183"/>
      <c r="J33" s="362"/>
      <c r="K33" s="191"/>
      <c r="L33" s="191"/>
      <c r="M33" s="189"/>
      <c r="N33" s="24"/>
    </row>
    <row r="34" spans="1:15" x14ac:dyDescent="0.2">
      <c r="A34" s="439" t="s">
        <v>108</v>
      </c>
      <c r="B34" s="440"/>
      <c r="C34" s="440"/>
      <c r="D34" s="440"/>
      <c r="E34" s="440"/>
      <c r="F34" s="440"/>
      <c r="G34" s="440"/>
      <c r="H34" s="440"/>
      <c r="I34" s="440"/>
      <c r="J34" s="447"/>
      <c r="K34" s="394">
        <f>SUM(K31:K33)</f>
        <v>0</v>
      </c>
      <c r="L34" s="394">
        <f t="shared" ref="L34:M34" si="3">SUM(L31:L33)</f>
        <v>0</v>
      </c>
      <c r="M34" s="394">
        <f t="shared" si="3"/>
        <v>0</v>
      </c>
      <c r="N34" s="189"/>
      <c r="O34" s="16"/>
    </row>
    <row r="35" spans="1:15" s="16" customFormat="1" x14ac:dyDescent="0.2">
      <c r="A35" s="365"/>
      <c r="B35" s="366"/>
      <c r="C35" s="366"/>
      <c r="D35" s="367"/>
      <c r="E35" s="367"/>
      <c r="F35" s="50"/>
      <c r="G35" s="32"/>
      <c r="H35" s="51"/>
      <c r="I35" s="363"/>
      <c r="J35" s="32"/>
      <c r="K35" s="364"/>
      <c r="L35" s="52"/>
      <c r="M35" s="52"/>
    </row>
    <row r="36" spans="1:15" s="16" customFormat="1" x14ac:dyDescent="0.2">
      <c r="A36" s="445" t="s">
        <v>156</v>
      </c>
      <c r="B36" s="445"/>
      <c r="C36" s="445"/>
      <c r="D36" s="445"/>
      <c r="E36" s="445"/>
      <c r="F36" s="53"/>
      <c r="G36" s="53"/>
      <c r="H36" s="54"/>
      <c r="I36" s="32"/>
      <c r="J36" s="32"/>
    </row>
    <row r="37" spans="1:15" ht="63.75" x14ac:dyDescent="0.2">
      <c r="A37" s="174" t="s">
        <v>142</v>
      </c>
      <c r="B37" s="175" t="s">
        <v>157</v>
      </c>
      <c r="C37" s="176" t="s">
        <v>147</v>
      </c>
      <c r="D37" s="175" t="s">
        <v>158</v>
      </c>
      <c r="E37" s="175" t="s">
        <v>903</v>
      </c>
      <c r="F37" s="175" t="s">
        <v>900</v>
      </c>
      <c r="G37" s="175" t="s">
        <v>904</v>
      </c>
      <c r="H37" s="175" t="s">
        <v>899</v>
      </c>
      <c r="I37" s="16"/>
      <c r="J37" s="16"/>
      <c r="K37" s="16"/>
      <c r="L37" s="16"/>
      <c r="M37" s="16"/>
    </row>
    <row r="38" spans="1:15" x14ac:dyDescent="0.2">
      <c r="A38" s="55"/>
      <c r="B38" s="181"/>
      <c r="C38" s="181"/>
      <c r="D38" s="181"/>
      <c r="E38" s="192"/>
      <c r="F38" s="185"/>
      <c r="G38" s="185"/>
      <c r="H38" s="192"/>
      <c r="I38" s="16"/>
      <c r="J38" s="16"/>
      <c r="K38" s="16"/>
      <c r="L38" s="16"/>
      <c r="M38" s="16"/>
    </row>
    <row r="39" spans="1:15" x14ac:dyDescent="0.2">
      <c r="A39" s="55"/>
      <c r="B39" s="181"/>
      <c r="C39" s="181"/>
      <c r="D39" s="181"/>
      <c r="E39" s="192"/>
      <c r="F39" s="185"/>
      <c r="G39" s="185"/>
      <c r="H39" s="192"/>
      <c r="I39" s="16"/>
      <c r="K39" s="16"/>
      <c r="L39" s="16"/>
      <c r="M39" s="16"/>
    </row>
    <row r="40" spans="1:15" x14ac:dyDescent="0.2">
      <c r="A40" s="55"/>
      <c r="B40" s="181"/>
      <c r="C40" s="181"/>
      <c r="D40" s="181"/>
      <c r="E40" s="192"/>
      <c r="F40" s="185"/>
      <c r="G40" s="185"/>
      <c r="H40" s="192"/>
      <c r="I40" s="16"/>
      <c r="J40" s="16"/>
      <c r="K40" s="16"/>
      <c r="L40" s="16"/>
      <c r="M40" s="16"/>
    </row>
    <row r="41" spans="1:15" x14ac:dyDescent="0.2">
      <c r="A41" s="55"/>
      <c r="B41" s="181"/>
      <c r="C41" s="181"/>
      <c r="D41" s="181"/>
      <c r="E41" s="192"/>
      <c r="F41" s="185"/>
      <c r="G41" s="185"/>
      <c r="H41" s="192"/>
      <c r="I41" s="16"/>
      <c r="J41" s="16"/>
      <c r="K41" s="16"/>
      <c r="L41" s="16"/>
      <c r="M41" s="16"/>
    </row>
    <row r="42" spans="1:15" x14ac:dyDescent="0.2">
      <c r="A42" s="442" t="s">
        <v>108</v>
      </c>
      <c r="B42" s="443"/>
      <c r="C42" s="443"/>
      <c r="D42" s="443"/>
      <c r="E42" s="444"/>
      <c r="F42" s="395">
        <f>SUM(F38:F41)</f>
        <v>0</v>
      </c>
      <c r="G42" s="395">
        <f t="shared" ref="G42:H42" si="4">SUM(G38:G41)</f>
        <v>0</v>
      </c>
      <c r="H42" s="395">
        <f t="shared" si="4"/>
        <v>0</v>
      </c>
      <c r="I42" s="16"/>
      <c r="J42" s="16"/>
      <c r="K42" s="16"/>
      <c r="L42" s="16"/>
      <c r="M42" s="16"/>
    </row>
    <row r="43" spans="1:15" s="16" customFormat="1" x14ac:dyDescent="0.2">
      <c r="A43" s="56"/>
      <c r="B43" s="32"/>
      <c r="C43" s="32"/>
      <c r="D43" s="32"/>
      <c r="E43" s="57"/>
      <c r="F43" s="57"/>
      <c r="G43" s="57"/>
      <c r="H43" s="57"/>
    </row>
    <row r="44" spans="1:15" s="16" customFormat="1" x14ac:dyDescent="0.2">
      <c r="A44" s="445" t="s">
        <v>159</v>
      </c>
      <c r="B44" s="445"/>
      <c r="C44" s="445"/>
      <c r="D44" s="445"/>
      <c r="E44" s="445"/>
      <c r="F44" s="32"/>
      <c r="G44" s="32"/>
      <c r="H44" s="32"/>
      <c r="I44" s="32"/>
      <c r="J44" s="32"/>
    </row>
    <row r="45" spans="1:15" ht="76.5" x14ac:dyDescent="0.2">
      <c r="A45" s="174" t="s">
        <v>142</v>
      </c>
      <c r="B45" s="175" t="s">
        <v>160</v>
      </c>
      <c r="C45" s="176" t="s">
        <v>147</v>
      </c>
      <c r="D45" s="175" t="s">
        <v>161</v>
      </c>
      <c r="E45" s="175" t="s">
        <v>148</v>
      </c>
      <c r="F45" s="175" t="s">
        <v>162</v>
      </c>
      <c r="G45" s="175" t="s">
        <v>163</v>
      </c>
      <c r="H45" s="175" t="s">
        <v>152</v>
      </c>
      <c r="I45" s="175" t="s">
        <v>164</v>
      </c>
      <c r="J45" s="194" t="s">
        <v>905</v>
      </c>
      <c r="K45" s="175" t="s">
        <v>900</v>
      </c>
      <c r="L45" s="175" t="s">
        <v>165</v>
      </c>
    </row>
    <row r="46" spans="1:15" x14ac:dyDescent="0.2">
      <c r="A46" s="55"/>
      <c r="B46" s="181"/>
      <c r="C46" s="181"/>
      <c r="D46" s="181"/>
      <c r="E46" s="181"/>
      <c r="F46" s="184"/>
      <c r="G46" s="184"/>
      <c r="H46" s="195"/>
      <c r="I46" s="192"/>
      <c r="J46" s="175"/>
      <c r="K46" s="192"/>
      <c r="L46" s="192"/>
    </row>
    <row r="47" spans="1:15" x14ac:dyDescent="0.2">
      <c r="A47" s="55"/>
      <c r="B47" s="181"/>
      <c r="C47" s="181"/>
      <c r="D47" s="181"/>
      <c r="E47" s="181"/>
      <c r="F47" s="184"/>
      <c r="G47" s="184"/>
      <c r="H47" s="195"/>
      <c r="I47" s="192"/>
      <c r="J47" s="196"/>
      <c r="K47" s="192"/>
      <c r="L47" s="192"/>
    </row>
    <row r="48" spans="1:15" x14ac:dyDescent="0.2">
      <c r="A48" s="55"/>
      <c r="B48" s="181"/>
      <c r="C48" s="181"/>
      <c r="D48" s="181"/>
      <c r="E48" s="181"/>
      <c r="F48" s="184"/>
      <c r="G48" s="184"/>
      <c r="H48" s="195"/>
      <c r="I48" s="192"/>
      <c r="J48" s="196"/>
      <c r="K48" s="192"/>
      <c r="L48" s="192"/>
    </row>
    <row r="49" spans="1:12" x14ac:dyDescent="0.2">
      <c r="A49" s="55"/>
      <c r="B49" s="181"/>
      <c r="C49" s="181"/>
      <c r="D49" s="181"/>
      <c r="E49" s="181"/>
      <c r="F49" s="184"/>
      <c r="G49" s="184"/>
      <c r="H49" s="195"/>
      <c r="I49" s="192"/>
      <c r="J49" s="196"/>
      <c r="K49" s="192"/>
      <c r="L49" s="192"/>
    </row>
    <row r="50" spans="1:12" x14ac:dyDescent="0.2">
      <c r="A50" s="55"/>
      <c r="B50" s="181"/>
      <c r="C50" s="181"/>
      <c r="D50" s="181"/>
      <c r="E50" s="181"/>
      <c r="F50" s="184"/>
      <c r="G50" s="184"/>
      <c r="H50" s="195"/>
      <c r="I50" s="192"/>
      <c r="J50" s="196"/>
      <c r="K50" s="192"/>
      <c r="L50" s="192"/>
    </row>
    <row r="51" spans="1:12" x14ac:dyDescent="0.2">
      <c r="A51" s="55"/>
      <c r="B51" s="181"/>
      <c r="C51" s="181"/>
      <c r="D51" s="181"/>
      <c r="E51" s="181"/>
      <c r="F51" s="184"/>
      <c r="G51" s="184"/>
      <c r="H51" s="195"/>
      <c r="I51" s="192"/>
      <c r="J51" s="196"/>
      <c r="K51" s="192"/>
      <c r="L51" s="192"/>
    </row>
    <row r="52" spans="1:12" x14ac:dyDescent="0.2">
      <c r="A52" s="442" t="s">
        <v>108</v>
      </c>
      <c r="B52" s="443"/>
      <c r="C52" s="443"/>
      <c r="D52" s="443"/>
      <c r="E52" s="443"/>
      <c r="F52" s="443"/>
      <c r="G52" s="443"/>
      <c r="H52" s="443"/>
      <c r="I52" s="444"/>
      <c r="J52" s="397">
        <f>SUM(J46:J51)</f>
        <v>0</v>
      </c>
      <c r="K52" s="397">
        <f t="shared" ref="K52:L52" si="5">SUM(K46:K51)</f>
        <v>0</v>
      </c>
      <c r="L52" s="397">
        <f t="shared" si="5"/>
        <v>0</v>
      </c>
    </row>
    <row r="53" spans="1:12" s="16" customFormat="1" x14ac:dyDescent="0.2">
      <c r="A53" s="58"/>
      <c r="B53" s="29"/>
      <c r="C53" s="29"/>
      <c r="D53" s="29"/>
      <c r="E53" s="29"/>
      <c r="F53" s="32"/>
      <c r="G53" s="32"/>
      <c r="H53" s="20"/>
      <c r="I53" s="20"/>
      <c r="J53" s="32"/>
      <c r="K53" s="32"/>
    </row>
    <row r="54" spans="1:12" s="16" customFormat="1" x14ac:dyDescent="0.2">
      <c r="A54" s="445" t="s">
        <v>166</v>
      </c>
      <c r="B54" s="445"/>
      <c r="C54" s="445"/>
      <c r="D54" s="445"/>
      <c r="E54" s="445"/>
      <c r="F54" s="32"/>
      <c r="G54" s="32"/>
      <c r="H54" s="32"/>
      <c r="I54" s="32"/>
      <c r="J54" s="32"/>
    </row>
    <row r="55" spans="1:12" ht="38.25" x14ac:dyDescent="0.2">
      <c r="A55" s="174" t="s">
        <v>142</v>
      </c>
      <c r="B55" s="175" t="s">
        <v>160</v>
      </c>
      <c r="C55" s="176" t="s">
        <v>147</v>
      </c>
      <c r="D55" s="175" t="s">
        <v>148</v>
      </c>
      <c r="E55" s="175" t="s">
        <v>906</v>
      </c>
      <c r="F55" s="187"/>
      <c r="G55" s="188"/>
    </row>
    <row r="56" spans="1:12" x14ac:dyDescent="0.2">
      <c r="A56" s="55"/>
      <c r="B56" s="181"/>
      <c r="C56" s="181"/>
      <c r="D56" s="181"/>
      <c r="E56" s="181"/>
      <c r="F56" s="350"/>
      <c r="G56" s="188"/>
    </row>
    <row r="57" spans="1:12" x14ac:dyDescent="0.2">
      <c r="A57" s="55"/>
      <c r="B57" s="181"/>
      <c r="C57" s="181"/>
      <c r="D57" s="181"/>
      <c r="E57" s="181"/>
      <c r="F57" s="350"/>
      <c r="G57" s="188"/>
    </row>
    <row r="58" spans="1:12" x14ac:dyDescent="0.2">
      <c r="A58" s="55"/>
      <c r="B58" s="181"/>
      <c r="C58" s="181"/>
      <c r="D58" s="181"/>
      <c r="E58" s="181"/>
      <c r="F58" s="350"/>
      <c r="G58" s="188"/>
    </row>
    <row r="59" spans="1:12" x14ac:dyDescent="0.2">
      <c r="A59" s="55"/>
      <c r="B59" s="181"/>
      <c r="C59" s="181"/>
      <c r="D59" s="181"/>
      <c r="E59" s="181"/>
      <c r="F59" s="350"/>
      <c r="G59" s="188"/>
    </row>
    <row r="60" spans="1:12" x14ac:dyDescent="0.2">
      <c r="A60" s="55"/>
      <c r="B60" s="181"/>
      <c r="C60" s="181"/>
      <c r="D60" s="181"/>
      <c r="E60" s="181"/>
      <c r="F60" s="350"/>
      <c r="G60" s="188"/>
    </row>
    <row r="61" spans="1:12" x14ac:dyDescent="0.2">
      <c r="A61" s="55"/>
      <c r="B61" s="181"/>
      <c r="C61" s="181"/>
      <c r="D61" s="181"/>
      <c r="E61" s="181"/>
      <c r="F61" s="350"/>
      <c r="G61" s="188"/>
    </row>
    <row r="62" spans="1:12" x14ac:dyDescent="0.2">
      <c r="A62" s="442" t="s">
        <v>108</v>
      </c>
      <c r="B62" s="443"/>
      <c r="C62" s="443"/>
      <c r="D62" s="443"/>
      <c r="E62" s="396">
        <f>SUM(E56:E61)</f>
        <v>0</v>
      </c>
      <c r="F62" s="198"/>
      <c r="G62" s="188"/>
    </row>
    <row r="63" spans="1:12" x14ac:dyDescent="0.2">
      <c r="A63" s="197"/>
      <c r="B63" s="197"/>
      <c r="C63" s="197"/>
      <c r="D63" s="197"/>
      <c r="E63" s="197"/>
      <c r="F63" s="198"/>
      <c r="G63" s="188"/>
    </row>
    <row r="64" spans="1:12" s="16" customFormat="1" x14ac:dyDescent="0.2">
      <c r="A64" s="445" t="s">
        <v>167</v>
      </c>
      <c r="B64" s="445"/>
      <c r="C64" s="445"/>
      <c r="D64" s="445"/>
      <c r="E64" s="445"/>
      <c r="F64" s="32"/>
      <c r="G64" s="32"/>
      <c r="H64" s="20"/>
      <c r="I64" s="20"/>
      <c r="J64" s="32"/>
    </row>
    <row r="65" spans="1:13" ht="51" x14ac:dyDescent="0.2">
      <c r="A65" s="174" t="s">
        <v>142</v>
      </c>
      <c r="B65" s="175" t="s">
        <v>168</v>
      </c>
      <c r="C65" s="175" t="s">
        <v>169</v>
      </c>
      <c r="D65" s="176" t="s">
        <v>147</v>
      </c>
      <c r="E65" s="177" t="s">
        <v>148</v>
      </c>
      <c r="F65" s="177" t="s">
        <v>149</v>
      </c>
      <c r="G65" s="175" t="s">
        <v>900</v>
      </c>
      <c r="H65" s="175" t="s">
        <v>898</v>
      </c>
      <c r="I65" s="175" t="s">
        <v>899</v>
      </c>
      <c r="J65" s="175" t="s">
        <v>1</v>
      </c>
    </row>
    <row r="66" spans="1:13" x14ac:dyDescent="0.2">
      <c r="A66" s="55"/>
      <c r="B66" s="199"/>
      <c r="C66" s="180"/>
      <c r="D66" s="180"/>
      <c r="E66" s="181"/>
      <c r="F66" s="181"/>
      <c r="G66" s="200"/>
      <c r="H66" s="181"/>
      <c r="I66" s="200"/>
      <c r="J66" s="24"/>
    </row>
    <row r="67" spans="1:13" x14ac:dyDescent="0.2">
      <c r="A67" s="55"/>
      <c r="B67" s="199"/>
      <c r="C67" s="180"/>
      <c r="D67" s="180"/>
      <c r="E67" s="181"/>
      <c r="F67" s="181"/>
      <c r="G67" s="200"/>
      <c r="H67" s="181"/>
      <c r="I67" s="200"/>
      <c r="J67" s="24"/>
    </row>
    <row r="68" spans="1:13" x14ac:dyDescent="0.2">
      <c r="A68" s="55"/>
      <c r="B68" s="199"/>
      <c r="C68" s="180"/>
      <c r="D68" s="180"/>
      <c r="E68" s="181"/>
      <c r="F68" s="181"/>
      <c r="G68" s="200"/>
      <c r="H68" s="181"/>
      <c r="I68" s="200"/>
      <c r="J68" s="24"/>
    </row>
    <row r="69" spans="1:13" x14ac:dyDescent="0.2">
      <c r="A69" s="55"/>
      <c r="B69" s="199"/>
      <c r="C69" s="180"/>
      <c r="D69" s="180"/>
      <c r="E69" s="181"/>
      <c r="F69" s="181"/>
      <c r="G69" s="200"/>
      <c r="H69" s="181"/>
      <c r="I69" s="200"/>
      <c r="J69" s="24"/>
    </row>
    <row r="70" spans="1:13" x14ac:dyDescent="0.2">
      <c r="A70" s="55"/>
      <c r="B70" s="199"/>
      <c r="C70" s="180"/>
      <c r="D70" s="180"/>
      <c r="E70" s="181"/>
      <c r="F70" s="181"/>
      <c r="G70" s="200"/>
      <c r="H70" s="181"/>
      <c r="I70" s="200"/>
      <c r="J70" s="24"/>
    </row>
    <row r="71" spans="1:13" x14ac:dyDescent="0.2">
      <c r="A71" s="442" t="s">
        <v>108</v>
      </c>
      <c r="B71" s="443"/>
      <c r="C71" s="443"/>
      <c r="D71" s="443"/>
      <c r="E71" s="443"/>
      <c r="F71" s="444"/>
      <c r="G71" s="398">
        <f>SUM(G66:G70)</f>
        <v>0</v>
      </c>
      <c r="H71" s="398">
        <f t="shared" ref="H71:I71" si="6">SUM(H66:H70)</f>
        <v>0</v>
      </c>
      <c r="I71" s="398">
        <f t="shared" si="6"/>
        <v>0</v>
      </c>
    </row>
    <row r="72" spans="1:13" s="16" customFormat="1" x14ac:dyDescent="0.2">
      <c r="A72" s="27"/>
      <c r="B72" s="60"/>
      <c r="C72" s="60"/>
      <c r="D72" s="28"/>
      <c r="E72" s="29"/>
      <c r="F72" s="32"/>
      <c r="G72" s="61"/>
      <c r="H72" s="31"/>
      <c r="I72" s="31"/>
      <c r="J72" s="31"/>
      <c r="K72" s="31"/>
    </row>
    <row r="73" spans="1:13" s="16" customFormat="1" x14ac:dyDescent="0.2">
      <c r="A73" s="446" t="s">
        <v>170</v>
      </c>
      <c r="B73" s="446"/>
      <c r="C73" s="446"/>
      <c r="D73" s="446"/>
      <c r="E73" s="446"/>
      <c r="F73" s="32"/>
      <c r="G73" s="32"/>
      <c r="H73" s="20"/>
      <c r="I73" s="20"/>
      <c r="J73" s="32"/>
    </row>
    <row r="74" spans="1:13" ht="51" x14ac:dyDescent="0.2">
      <c r="A74" s="174" t="s">
        <v>142</v>
      </c>
      <c r="B74" s="176" t="s">
        <v>171</v>
      </c>
      <c r="C74" s="176" t="s">
        <v>172</v>
      </c>
      <c r="D74" s="175" t="s">
        <v>173</v>
      </c>
      <c r="E74" s="175" t="s">
        <v>174</v>
      </c>
      <c r="F74" s="175" t="s">
        <v>903</v>
      </c>
      <c r="G74" s="175" t="s">
        <v>900</v>
      </c>
      <c r="H74" s="175" t="s">
        <v>898</v>
      </c>
      <c r="I74" s="175" t="s">
        <v>899</v>
      </c>
      <c r="J74" s="16"/>
      <c r="K74" s="16"/>
      <c r="L74" s="16"/>
      <c r="M74" s="16"/>
    </row>
    <row r="75" spans="1:13" x14ac:dyDescent="0.2">
      <c r="A75" s="201"/>
      <c r="B75" s="202"/>
      <c r="C75" s="202"/>
      <c r="D75" s="181"/>
      <c r="E75" s="201"/>
      <c r="F75" s="203"/>
      <c r="G75" s="203"/>
      <c r="H75" s="185"/>
      <c r="I75" s="203"/>
      <c r="J75" s="16"/>
      <c r="K75" s="16"/>
      <c r="L75" s="16"/>
      <c r="M75" s="16"/>
    </row>
    <row r="76" spans="1:13" x14ac:dyDescent="0.2">
      <c r="A76" s="201"/>
      <c r="B76" s="180"/>
      <c r="C76" s="180"/>
      <c r="D76" s="181"/>
      <c r="E76" s="201"/>
      <c r="F76" s="203"/>
      <c r="G76" s="203"/>
      <c r="H76" s="185"/>
      <c r="I76" s="203"/>
      <c r="J76" s="16"/>
      <c r="K76" s="16"/>
      <c r="L76" s="16"/>
      <c r="M76" s="16"/>
    </row>
    <row r="77" spans="1:13" x14ac:dyDescent="0.2">
      <c r="A77" s="201"/>
      <c r="B77" s="180"/>
      <c r="C77" s="180"/>
      <c r="D77" s="181"/>
      <c r="E77" s="201"/>
      <c r="F77" s="203"/>
      <c r="G77" s="203"/>
      <c r="H77" s="185"/>
      <c r="I77" s="203"/>
      <c r="J77" s="16"/>
      <c r="K77" s="16"/>
      <c r="L77" s="16"/>
      <c r="M77" s="16"/>
    </row>
    <row r="78" spans="1:13" x14ac:dyDescent="0.2">
      <c r="A78" s="442" t="s">
        <v>108</v>
      </c>
      <c r="B78" s="443"/>
      <c r="C78" s="443"/>
      <c r="D78" s="443"/>
      <c r="E78" s="443"/>
      <c r="F78" s="444"/>
      <c r="G78" s="398">
        <f>SUM(G75:G77)</f>
        <v>0</v>
      </c>
      <c r="H78" s="398">
        <f t="shared" ref="H78:I78" si="7">SUM(H75:H77)</f>
        <v>0</v>
      </c>
      <c r="I78" s="398">
        <f t="shared" si="7"/>
        <v>0</v>
      </c>
      <c r="J78" s="16"/>
      <c r="K78" s="16"/>
      <c r="L78" s="16"/>
      <c r="M78" s="16"/>
    </row>
    <row r="79" spans="1:13" s="16" customFormat="1" x14ac:dyDescent="0.2">
      <c r="A79" s="56"/>
      <c r="B79" s="62"/>
      <c r="C79" s="62"/>
      <c r="D79" s="32"/>
      <c r="E79" s="61"/>
      <c r="F79" s="31"/>
      <c r="G79" s="31"/>
      <c r="H79" s="31"/>
      <c r="I79" s="31"/>
    </row>
    <row r="80" spans="1:13" ht="12.75" customHeight="1" x14ac:dyDescent="0.2">
      <c r="A80" s="63" t="s">
        <v>866</v>
      </c>
      <c r="B80" s="64"/>
      <c r="C80" s="64"/>
      <c r="D80" s="64"/>
      <c r="E80" s="64"/>
      <c r="F80" s="64"/>
      <c r="G80" s="32"/>
      <c r="H80" s="61"/>
      <c r="I80" s="31"/>
      <c r="J80" s="31"/>
      <c r="K80" s="32"/>
    </row>
    <row r="81" spans="1:14" ht="12.75" customHeight="1" x14ac:dyDescent="0.2">
      <c r="A81" s="450" t="s">
        <v>142</v>
      </c>
      <c r="B81" s="448" t="s">
        <v>867</v>
      </c>
      <c r="C81" s="453" t="s">
        <v>175</v>
      </c>
      <c r="D81" s="454"/>
      <c r="E81" s="454"/>
      <c r="F81" s="454"/>
      <c r="G81" s="454"/>
      <c r="H81" s="455"/>
      <c r="I81" s="448" t="s">
        <v>868</v>
      </c>
      <c r="J81" s="448" t="s">
        <v>907</v>
      </c>
      <c r="K81" s="448" t="s">
        <v>176</v>
      </c>
      <c r="L81" s="448" t="s">
        <v>908</v>
      </c>
      <c r="M81" s="448" t="s">
        <v>905</v>
      </c>
      <c r="N81" s="448" t="s">
        <v>909</v>
      </c>
    </row>
    <row r="82" spans="1:14" ht="51" x14ac:dyDescent="0.2">
      <c r="A82" s="451"/>
      <c r="B82" s="452"/>
      <c r="C82" s="204" t="s">
        <v>177</v>
      </c>
      <c r="D82" s="204" t="s">
        <v>178</v>
      </c>
      <c r="E82" s="204" t="s">
        <v>179</v>
      </c>
      <c r="F82" s="177" t="s">
        <v>149</v>
      </c>
      <c r="G82" s="175" t="s">
        <v>910</v>
      </c>
      <c r="H82" s="175" t="s">
        <v>911</v>
      </c>
      <c r="I82" s="449"/>
      <c r="J82" s="449"/>
      <c r="K82" s="449"/>
      <c r="L82" s="449"/>
      <c r="M82" s="449"/>
      <c r="N82" s="449"/>
    </row>
    <row r="83" spans="1:14" x14ac:dyDescent="0.2">
      <c r="A83" s="55"/>
      <c r="B83" s="205"/>
      <c r="C83" s="189"/>
      <c r="D83" s="206"/>
      <c r="E83" s="206"/>
      <c r="F83" s="206"/>
      <c r="G83" s="205"/>
      <c r="H83" s="196"/>
      <c r="I83" s="205"/>
      <c r="J83" s="196"/>
      <c r="K83" s="196"/>
      <c r="L83" s="207"/>
      <c r="M83" s="196"/>
      <c r="N83" s="196"/>
    </row>
    <row r="84" spans="1:14" x14ac:dyDescent="0.2">
      <c r="A84" s="55"/>
      <c r="B84" s="206"/>
      <c r="C84" s="189"/>
      <c r="D84" s="206"/>
      <c r="E84" s="206"/>
      <c r="F84" s="206"/>
      <c r="G84" s="206"/>
      <c r="H84" s="196"/>
      <c r="I84" s="206"/>
      <c r="J84" s="196"/>
      <c r="K84" s="196"/>
      <c r="L84" s="207"/>
      <c r="M84" s="196"/>
      <c r="N84" s="196"/>
    </row>
    <row r="85" spans="1:14" x14ac:dyDescent="0.2">
      <c r="A85" s="55"/>
      <c r="B85" s="205"/>
      <c r="C85" s="189"/>
      <c r="D85" s="206"/>
      <c r="E85" s="206"/>
      <c r="F85" s="206"/>
      <c r="G85" s="205"/>
      <c r="H85" s="196"/>
      <c r="I85" s="205"/>
      <c r="J85" s="196"/>
      <c r="K85" s="196"/>
      <c r="L85" s="207"/>
      <c r="M85" s="196"/>
      <c r="N85" s="196"/>
    </row>
    <row r="86" spans="1:14" x14ac:dyDescent="0.2">
      <c r="A86" s="55"/>
      <c r="B86" s="205"/>
      <c r="C86" s="189"/>
      <c r="D86" s="206"/>
      <c r="E86" s="206"/>
      <c r="F86" s="206"/>
      <c r="G86" s="205"/>
      <c r="H86" s="196"/>
      <c r="I86" s="205"/>
      <c r="J86" s="196"/>
      <c r="K86" s="196"/>
      <c r="L86" s="207"/>
      <c r="M86" s="196"/>
      <c r="N86" s="196"/>
    </row>
    <row r="87" spans="1:14" x14ac:dyDescent="0.2">
      <c r="A87" s="55"/>
      <c r="B87" s="205"/>
      <c r="C87" s="189"/>
      <c r="D87" s="206"/>
      <c r="E87" s="206"/>
      <c r="F87" s="206"/>
      <c r="G87" s="205"/>
      <c r="H87" s="196"/>
      <c r="I87" s="205"/>
      <c r="J87" s="196"/>
      <c r="K87" s="196"/>
      <c r="L87" s="207"/>
      <c r="M87" s="196"/>
      <c r="N87" s="196"/>
    </row>
    <row r="88" spans="1:14" x14ac:dyDescent="0.2">
      <c r="A88" s="189" t="s">
        <v>108</v>
      </c>
      <c r="B88" s="193"/>
      <c r="C88" s="189"/>
      <c r="D88" s="189"/>
      <c r="E88" s="189"/>
      <c r="F88" s="189"/>
      <c r="G88" s="401">
        <f>SUM(G83:G87)</f>
        <v>0</v>
      </c>
      <c r="H88" s="401">
        <f>SUM(H83:H87)</f>
        <v>0</v>
      </c>
      <c r="I88" s="193"/>
      <c r="J88" s="401">
        <f>SUM(J83:J87)</f>
        <v>0</v>
      </c>
      <c r="K88" s="59"/>
      <c r="L88" s="401">
        <f>SUM(L83:L87)</f>
        <v>0</v>
      </c>
      <c r="M88" s="401">
        <f t="shared" ref="M88:N88" si="8">SUM(M83:M87)</f>
        <v>0</v>
      </c>
      <c r="N88" s="401">
        <f t="shared" si="8"/>
        <v>0</v>
      </c>
    </row>
    <row r="90" spans="1:14" x14ac:dyDescent="0.2">
      <c r="A90" s="63" t="s">
        <v>869</v>
      </c>
    </row>
    <row r="91" spans="1:14" ht="41.25" customHeight="1" x14ac:dyDescent="0.2">
      <c r="A91" s="450" t="s">
        <v>142</v>
      </c>
      <c r="B91" s="458" t="s">
        <v>870</v>
      </c>
      <c r="C91" s="459" t="s">
        <v>871</v>
      </c>
      <c r="D91" s="459" t="s">
        <v>872</v>
      </c>
      <c r="E91" s="459" t="s">
        <v>873</v>
      </c>
      <c r="F91" s="459" t="s">
        <v>874</v>
      </c>
      <c r="G91" s="459" t="s">
        <v>912</v>
      </c>
      <c r="H91" s="456" t="s">
        <v>913</v>
      </c>
      <c r="I91" s="459" t="s">
        <v>914</v>
      </c>
      <c r="J91" s="456" t="s">
        <v>875</v>
      </c>
    </row>
    <row r="92" spans="1:14" ht="41.25" customHeight="1" x14ac:dyDescent="0.2">
      <c r="A92" s="451"/>
      <c r="B92" s="458"/>
      <c r="C92" s="459"/>
      <c r="D92" s="459"/>
      <c r="E92" s="459"/>
      <c r="F92" s="459"/>
      <c r="G92" s="459"/>
      <c r="H92" s="457"/>
      <c r="I92" s="459"/>
      <c r="J92" s="457"/>
    </row>
    <row r="93" spans="1:14" x14ac:dyDescent="0.2">
      <c r="A93" s="399">
        <v>1</v>
      </c>
      <c r="B93" s="189"/>
      <c r="C93" s="189"/>
      <c r="D93" s="189"/>
      <c r="E93" s="189"/>
      <c r="F93" s="189"/>
      <c r="G93" s="189"/>
      <c r="H93" s="189"/>
      <c r="I93" s="189"/>
      <c r="J93" s="189"/>
    </row>
    <row r="94" spans="1:14" x14ac:dyDescent="0.2">
      <c r="A94" s="399">
        <v>2</v>
      </c>
      <c r="B94" s="189"/>
      <c r="C94" s="189"/>
      <c r="D94" s="189"/>
      <c r="E94" s="189"/>
      <c r="F94" s="189"/>
      <c r="G94" s="189"/>
      <c r="H94" s="189"/>
      <c r="I94" s="189"/>
      <c r="J94" s="189"/>
    </row>
    <row r="95" spans="1:14" x14ac:dyDescent="0.2">
      <c r="A95" s="399">
        <v>3</v>
      </c>
      <c r="B95" s="189"/>
      <c r="C95" s="189"/>
      <c r="D95" s="189"/>
      <c r="E95" s="189"/>
      <c r="F95" s="189"/>
      <c r="G95" s="189"/>
      <c r="H95" s="189"/>
      <c r="I95" s="189"/>
      <c r="J95" s="189"/>
    </row>
    <row r="96" spans="1:14" x14ac:dyDescent="0.2">
      <c r="A96" s="399">
        <v>4</v>
      </c>
      <c r="B96" s="189"/>
      <c r="C96" s="189"/>
      <c r="D96" s="189"/>
      <c r="E96" s="189"/>
      <c r="F96" s="189"/>
      <c r="G96" s="189"/>
      <c r="H96" s="189"/>
      <c r="I96" s="189"/>
      <c r="J96" s="189"/>
    </row>
    <row r="97" spans="1:10" x14ac:dyDescent="0.2">
      <c r="A97" s="399">
        <v>5</v>
      </c>
      <c r="B97" s="189"/>
      <c r="C97" s="189"/>
      <c r="D97" s="189"/>
      <c r="E97" s="189"/>
      <c r="F97" s="189"/>
      <c r="G97" s="189"/>
      <c r="H97" s="189"/>
      <c r="I97" s="189"/>
      <c r="J97" s="189"/>
    </row>
    <row r="98" spans="1:10" x14ac:dyDescent="0.2">
      <c r="A98" s="442" t="s">
        <v>108</v>
      </c>
      <c r="B98" s="443"/>
      <c r="C98" s="443"/>
      <c r="D98" s="443"/>
      <c r="E98" s="443"/>
      <c r="F98" s="444"/>
      <c r="G98" s="400">
        <f>SUM(G93:G97)</f>
        <v>0</v>
      </c>
      <c r="H98" s="400">
        <f t="shared" ref="H98:I98" si="9">SUM(H93:H97)</f>
        <v>0</v>
      </c>
      <c r="I98" s="400">
        <f t="shared" si="9"/>
        <v>0</v>
      </c>
      <c r="J98" s="188"/>
    </row>
    <row r="100" spans="1:10" x14ac:dyDescent="0.2">
      <c r="A100" s="173" t="s">
        <v>893</v>
      </c>
    </row>
  </sheetData>
  <mergeCells count="37">
    <mergeCell ref="A98:F98"/>
    <mergeCell ref="F91:F92"/>
    <mergeCell ref="G91:G92"/>
    <mergeCell ref="H91:H92"/>
    <mergeCell ref="I91:I92"/>
    <mergeCell ref="J91:J92"/>
    <mergeCell ref="A91:A92"/>
    <mergeCell ref="B91:B92"/>
    <mergeCell ref="C91:C92"/>
    <mergeCell ref="D91:D92"/>
    <mergeCell ref="E91:E92"/>
    <mergeCell ref="N81:N82"/>
    <mergeCell ref="K81:K82"/>
    <mergeCell ref="L81:L82"/>
    <mergeCell ref="M81:M82"/>
    <mergeCell ref="A81:A82"/>
    <mergeCell ref="B81:B82"/>
    <mergeCell ref="I81:I82"/>
    <mergeCell ref="J81:J82"/>
    <mergeCell ref="C81:H81"/>
    <mergeCell ref="A78:F78"/>
    <mergeCell ref="A29:E29"/>
    <mergeCell ref="A36:E36"/>
    <mergeCell ref="A42:E42"/>
    <mergeCell ref="A44:E44"/>
    <mergeCell ref="A52:I52"/>
    <mergeCell ref="A54:E54"/>
    <mergeCell ref="A64:E64"/>
    <mergeCell ref="A71:F71"/>
    <mergeCell ref="A73:E73"/>
    <mergeCell ref="A62:D62"/>
    <mergeCell ref="A34:J34"/>
    <mergeCell ref="G1:J1"/>
    <mergeCell ref="A3:E3"/>
    <mergeCell ref="A18:I18"/>
    <mergeCell ref="A27:I27"/>
    <mergeCell ref="A9:H9"/>
  </mergeCells>
  <pageMargins left="0.7" right="0.7" top="0.75" bottom="0.75" header="0.3" footer="0.3"/>
  <ignoredErrors>
    <ignoredError sqref="J52:L52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base!$C$2:$C$6</xm:f>
          </x14:formula1>
          <xm:sqref>L5:L8 M13:M17 M22:M26 N31:N33 J66:J70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08"/>
  <sheetViews>
    <sheetView zoomScale="110" zoomScaleNormal="110" workbookViewId="0"/>
  </sheetViews>
  <sheetFormatPr defaultColWidth="8.7109375" defaultRowHeight="12.75" x14ac:dyDescent="0.2"/>
  <cols>
    <col min="1" max="1" width="4.28515625" style="239" customWidth="1"/>
    <col min="2" max="2" width="102" style="227" bestFit="1" customWidth="1"/>
    <col min="3" max="4" width="11.5703125" style="227" customWidth="1"/>
    <col min="5" max="16384" width="8.7109375" style="227"/>
  </cols>
  <sheetData>
    <row r="1" spans="1:4" ht="15.75" customHeight="1" x14ac:dyDescent="0.2">
      <c r="A1" s="65" t="s">
        <v>918</v>
      </c>
      <c r="B1" s="66"/>
    </row>
    <row r="4" spans="1:4" x14ac:dyDescent="0.2">
      <c r="A4" s="464" t="s">
        <v>180</v>
      </c>
      <c r="B4" s="464"/>
      <c r="C4" s="464"/>
      <c r="D4" s="464"/>
    </row>
    <row r="5" spans="1:4" x14ac:dyDescent="0.2">
      <c r="A5" s="464" t="str">
        <f>CONCATENATE(" на "&amp;'01.00'!$D$2)</f>
        <v xml:space="preserve"> на </v>
      </c>
      <c r="B5" s="464"/>
      <c r="C5" s="464"/>
      <c r="D5" s="464"/>
    </row>
    <row r="6" spans="1:4" x14ac:dyDescent="0.2">
      <c r="A6" s="464" t="str">
        <f>CONCATENATE(" към "&amp;RIGHT('01.00'!D5,6)&amp;'01.00'!D3&amp;" г.")</f>
        <v xml:space="preserve"> към година г.</v>
      </c>
      <c r="B6" s="464"/>
      <c r="C6" s="464"/>
      <c r="D6" s="464"/>
    </row>
    <row r="7" spans="1:4" x14ac:dyDescent="0.2">
      <c r="A7" s="465"/>
      <c r="B7" s="466"/>
      <c r="C7" s="466"/>
      <c r="D7" s="467"/>
    </row>
    <row r="8" spans="1:4" ht="38.25" x14ac:dyDescent="0.2">
      <c r="A8" s="464" t="s">
        <v>181</v>
      </c>
      <c r="B8" s="464"/>
      <c r="C8" s="228" t="s">
        <v>916</v>
      </c>
      <c r="D8" s="228" t="s">
        <v>915</v>
      </c>
    </row>
    <row r="9" spans="1:4" x14ac:dyDescent="0.2">
      <c r="A9" s="468">
        <v>1</v>
      </c>
      <c r="B9" s="468"/>
      <c r="C9" s="229">
        <v>2</v>
      </c>
      <c r="D9" s="229">
        <v>3</v>
      </c>
    </row>
    <row r="10" spans="1:4" x14ac:dyDescent="0.2">
      <c r="A10" s="230" t="s">
        <v>182</v>
      </c>
      <c r="B10" s="231" t="s">
        <v>183</v>
      </c>
      <c r="C10" s="405">
        <f>SUM(C11:C13)</f>
        <v>0</v>
      </c>
      <c r="D10" s="405">
        <f>SUM(D11:D13)</f>
        <v>0</v>
      </c>
    </row>
    <row r="11" spans="1:4" x14ac:dyDescent="0.2">
      <c r="A11" s="233" t="s">
        <v>184</v>
      </c>
      <c r="B11" s="234" t="s">
        <v>185</v>
      </c>
      <c r="C11" s="405"/>
      <c r="D11" s="405"/>
    </row>
    <row r="12" spans="1:4" x14ac:dyDescent="0.2">
      <c r="A12" s="233" t="s">
        <v>184</v>
      </c>
      <c r="B12" s="234" t="s">
        <v>186</v>
      </c>
      <c r="C12" s="405"/>
      <c r="D12" s="405"/>
    </row>
    <row r="13" spans="1:4" x14ac:dyDescent="0.2">
      <c r="A13" s="233" t="s">
        <v>184</v>
      </c>
      <c r="B13" s="234" t="s">
        <v>187</v>
      </c>
      <c r="C13" s="405"/>
      <c r="D13" s="405"/>
    </row>
    <row r="14" spans="1:4" x14ac:dyDescent="0.2">
      <c r="A14" s="230" t="s">
        <v>188</v>
      </c>
      <c r="B14" s="231" t="s">
        <v>189</v>
      </c>
      <c r="C14" s="405">
        <f>SUM(C15:C16)</f>
        <v>0</v>
      </c>
      <c r="D14" s="405">
        <f>SUM(D15:D16)</f>
        <v>0</v>
      </c>
    </row>
    <row r="15" spans="1:4" x14ac:dyDescent="0.2">
      <c r="A15" s="233" t="s">
        <v>190</v>
      </c>
      <c r="B15" s="235" t="s">
        <v>191</v>
      </c>
      <c r="C15" s="405"/>
      <c r="D15" s="405"/>
    </row>
    <row r="16" spans="1:4" x14ac:dyDescent="0.2">
      <c r="A16" s="233" t="s">
        <v>192</v>
      </c>
      <c r="B16" s="235" t="s">
        <v>193</v>
      </c>
      <c r="C16" s="405"/>
      <c r="D16" s="405"/>
    </row>
    <row r="17" spans="1:4" x14ac:dyDescent="0.2">
      <c r="A17" s="230" t="s">
        <v>194</v>
      </c>
      <c r="B17" s="231" t="s">
        <v>195</v>
      </c>
      <c r="C17" s="405">
        <f>SUM(C18,C19,C20,C21,C24,C33,C34,C38)</f>
        <v>0</v>
      </c>
      <c r="D17" s="405">
        <f>SUM(D18,D19,D20,D21,D24,D33,D34,D38)</f>
        <v>0</v>
      </c>
    </row>
    <row r="18" spans="1:4" x14ac:dyDescent="0.2">
      <c r="A18" s="233" t="s">
        <v>190</v>
      </c>
      <c r="B18" s="235" t="s">
        <v>196</v>
      </c>
      <c r="C18" s="405"/>
      <c r="D18" s="405"/>
    </row>
    <row r="19" spans="1:4" x14ac:dyDescent="0.2">
      <c r="A19" s="233" t="s">
        <v>192</v>
      </c>
      <c r="B19" s="235" t="s">
        <v>197</v>
      </c>
      <c r="C19" s="405"/>
      <c r="D19" s="405"/>
    </row>
    <row r="20" spans="1:4" x14ac:dyDescent="0.2">
      <c r="A20" s="233" t="s">
        <v>198</v>
      </c>
      <c r="B20" s="235" t="s">
        <v>199</v>
      </c>
      <c r="C20" s="405"/>
      <c r="D20" s="405"/>
    </row>
    <row r="21" spans="1:4" x14ac:dyDescent="0.2">
      <c r="A21" s="233" t="s">
        <v>200</v>
      </c>
      <c r="B21" s="235" t="s">
        <v>201</v>
      </c>
      <c r="C21" s="405">
        <f>SUM(C22:C23)</f>
        <v>0</v>
      </c>
      <c r="D21" s="405">
        <f>SUM(D22:D23)</f>
        <v>0</v>
      </c>
    </row>
    <row r="22" spans="1:4" x14ac:dyDescent="0.2">
      <c r="A22" s="233" t="s">
        <v>202</v>
      </c>
      <c r="B22" s="236" t="s">
        <v>203</v>
      </c>
      <c r="C22" s="405"/>
      <c r="D22" s="405"/>
    </row>
    <row r="23" spans="1:4" x14ac:dyDescent="0.2">
      <c r="A23" s="233" t="s">
        <v>204</v>
      </c>
      <c r="B23" s="236" t="s">
        <v>205</v>
      </c>
      <c r="C23" s="405"/>
      <c r="D23" s="405"/>
    </row>
    <row r="24" spans="1:4" x14ac:dyDescent="0.2">
      <c r="A24" s="233" t="s">
        <v>206</v>
      </c>
      <c r="B24" s="235" t="s">
        <v>207</v>
      </c>
      <c r="C24" s="405">
        <f>SUM(C25,C29)</f>
        <v>0</v>
      </c>
      <c r="D24" s="405">
        <f>SUM(D25,D29)</f>
        <v>0</v>
      </c>
    </row>
    <row r="25" spans="1:4" x14ac:dyDescent="0.2">
      <c r="A25" s="233" t="s">
        <v>202</v>
      </c>
      <c r="B25" s="236" t="s">
        <v>208</v>
      </c>
      <c r="C25" s="405">
        <f>SUM(C26:C28)</f>
        <v>0</v>
      </c>
      <c r="D25" s="405">
        <f>SUM(D26:D28)</f>
        <v>0</v>
      </c>
    </row>
    <row r="26" spans="1:4" x14ac:dyDescent="0.2">
      <c r="A26" s="233" t="s">
        <v>184</v>
      </c>
      <c r="B26" s="236" t="s">
        <v>833</v>
      </c>
      <c r="C26" s="405"/>
      <c r="D26" s="405"/>
    </row>
    <row r="27" spans="1:4" x14ac:dyDescent="0.2">
      <c r="A27" s="233" t="s">
        <v>184</v>
      </c>
      <c r="B27" s="234" t="s">
        <v>209</v>
      </c>
      <c r="C27" s="405"/>
      <c r="D27" s="405"/>
    </row>
    <row r="28" spans="1:4" x14ac:dyDescent="0.2">
      <c r="A28" s="233" t="s">
        <v>184</v>
      </c>
      <c r="B28" s="234" t="s">
        <v>210</v>
      </c>
      <c r="C28" s="405"/>
      <c r="D28" s="405"/>
    </row>
    <row r="29" spans="1:4" x14ac:dyDescent="0.2">
      <c r="A29" s="233" t="s">
        <v>204</v>
      </c>
      <c r="B29" s="236" t="s">
        <v>212</v>
      </c>
      <c r="C29" s="405">
        <f>SUM(C30:C32)</f>
        <v>0</v>
      </c>
      <c r="D29" s="405">
        <f>SUM(D30:D32)</f>
        <v>0</v>
      </c>
    </row>
    <row r="30" spans="1:4" x14ac:dyDescent="0.2">
      <c r="A30" s="233" t="s">
        <v>184</v>
      </c>
      <c r="B30" s="236" t="s">
        <v>834</v>
      </c>
      <c r="C30" s="405"/>
      <c r="D30" s="405"/>
    </row>
    <row r="31" spans="1:4" x14ac:dyDescent="0.2">
      <c r="A31" s="233" t="s">
        <v>184</v>
      </c>
      <c r="B31" s="234" t="s">
        <v>213</v>
      </c>
      <c r="C31" s="405"/>
      <c r="D31" s="405"/>
    </row>
    <row r="32" spans="1:4" x14ac:dyDescent="0.2">
      <c r="A32" s="233" t="s">
        <v>184</v>
      </c>
      <c r="B32" s="234" t="s">
        <v>214</v>
      </c>
      <c r="C32" s="405"/>
      <c r="D32" s="405"/>
    </row>
    <row r="33" spans="1:4" x14ac:dyDescent="0.2">
      <c r="A33" s="233" t="s">
        <v>215</v>
      </c>
      <c r="B33" s="235" t="s">
        <v>216</v>
      </c>
      <c r="C33" s="405"/>
      <c r="D33" s="405"/>
    </row>
    <row r="34" spans="1:4" x14ac:dyDescent="0.2">
      <c r="A34" s="233" t="s">
        <v>217</v>
      </c>
      <c r="B34" s="235" t="s">
        <v>218</v>
      </c>
      <c r="C34" s="405">
        <f>SUM(C35:C37)</f>
        <v>0</v>
      </c>
      <c r="D34" s="405">
        <f>SUM(D35:D37)</f>
        <v>0</v>
      </c>
    </row>
    <row r="35" spans="1:4" x14ac:dyDescent="0.2">
      <c r="A35" s="233" t="s">
        <v>202</v>
      </c>
      <c r="B35" s="236" t="s">
        <v>219</v>
      </c>
      <c r="C35" s="405"/>
      <c r="D35" s="405"/>
    </row>
    <row r="36" spans="1:4" x14ac:dyDescent="0.2">
      <c r="A36" s="233" t="s">
        <v>204</v>
      </c>
      <c r="B36" s="236" t="s">
        <v>220</v>
      </c>
      <c r="C36" s="405"/>
      <c r="D36" s="405"/>
    </row>
    <row r="37" spans="1:4" x14ac:dyDescent="0.2">
      <c r="A37" s="233" t="s">
        <v>211</v>
      </c>
      <c r="B37" s="236" t="s">
        <v>221</v>
      </c>
      <c r="C37" s="405"/>
      <c r="D37" s="405"/>
    </row>
    <row r="38" spans="1:4" x14ac:dyDescent="0.2">
      <c r="A38" s="233" t="s">
        <v>222</v>
      </c>
      <c r="B38" s="235" t="s">
        <v>223</v>
      </c>
      <c r="C38" s="405"/>
      <c r="D38" s="405"/>
    </row>
    <row r="39" spans="1:4" x14ac:dyDescent="0.2">
      <c r="A39" s="230" t="s">
        <v>224</v>
      </c>
      <c r="B39" s="237" t="s">
        <v>225</v>
      </c>
      <c r="C39" s="405"/>
      <c r="D39" s="405"/>
    </row>
    <row r="40" spans="1:4" x14ac:dyDescent="0.2">
      <c r="A40" s="230" t="s">
        <v>226</v>
      </c>
      <c r="B40" s="231" t="s">
        <v>227</v>
      </c>
      <c r="C40" s="405"/>
      <c r="D40" s="405"/>
    </row>
    <row r="41" spans="1:4" x14ac:dyDescent="0.2">
      <c r="A41" s="230" t="s">
        <v>228</v>
      </c>
      <c r="B41" s="231" t="s">
        <v>229</v>
      </c>
      <c r="C41" s="405">
        <f>SUM(C42:C44)</f>
        <v>0</v>
      </c>
      <c r="D41" s="405">
        <f>SUM(D42:D44)</f>
        <v>0</v>
      </c>
    </row>
    <row r="42" spans="1:4" x14ac:dyDescent="0.2">
      <c r="A42" s="233" t="s">
        <v>190</v>
      </c>
      <c r="B42" s="235" t="s">
        <v>230</v>
      </c>
      <c r="C42" s="405"/>
      <c r="D42" s="405"/>
    </row>
    <row r="43" spans="1:4" x14ac:dyDescent="0.2">
      <c r="A43" s="233" t="s">
        <v>192</v>
      </c>
      <c r="B43" s="235" t="s">
        <v>231</v>
      </c>
      <c r="C43" s="405"/>
      <c r="D43" s="405"/>
    </row>
    <row r="44" spans="1:4" x14ac:dyDescent="0.2">
      <c r="A44" s="233" t="s">
        <v>198</v>
      </c>
      <c r="B44" s="235" t="s">
        <v>232</v>
      </c>
      <c r="C44" s="405"/>
      <c r="D44" s="405"/>
    </row>
    <row r="45" spans="1:4" x14ac:dyDescent="0.2">
      <c r="A45" s="230" t="s">
        <v>233</v>
      </c>
      <c r="B45" s="231" t="s">
        <v>234</v>
      </c>
      <c r="C45" s="405">
        <f>SUM(C46:C48)</f>
        <v>0</v>
      </c>
      <c r="D45" s="405">
        <f>SUM(D46:D48)</f>
        <v>0</v>
      </c>
    </row>
    <row r="46" spans="1:4" x14ac:dyDescent="0.2">
      <c r="A46" s="233" t="s">
        <v>190</v>
      </c>
      <c r="B46" s="235" t="s">
        <v>235</v>
      </c>
      <c r="C46" s="405"/>
      <c r="D46" s="405"/>
    </row>
    <row r="47" spans="1:4" x14ac:dyDescent="0.2">
      <c r="A47" s="233" t="s">
        <v>192</v>
      </c>
      <c r="B47" s="235" t="s">
        <v>236</v>
      </c>
      <c r="C47" s="405"/>
      <c r="D47" s="405"/>
    </row>
    <row r="48" spans="1:4" x14ac:dyDescent="0.2">
      <c r="A48" s="233" t="s">
        <v>198</v>
      </c>
      <c r="B48" s="235" t="s">
        <v>237</v>
      </c>
      <c r="C48" s="405"/>
      <c r="D48" s="405"/>
    </row>
    <row r="49" spans="1:4" x14ac:dyDescent="0.2">
      <c r="A49" s="230" t="s">
        <v>238</v>
      </c>
      <c r="B49" s="231" t="s">
        <v>239</v>
      </c>
      <c r="C49" s="405">
        <f>SUM(C50:C51)</f>
        <v>0</v>
      </c>
      <c r="D49" s="405">
        <f>SUM(D50:D51)</f>
        <v>0</v>
      </c>
    </row>
    <row r="50" spans="1:4" x14ac:dyDescent="0.2">
      <c r="A50" s="233" t="s">
        <v>190</v>
      </c>
      <c r="B50" s="235" t="s">
        <v>240</v>
      </c>
      <c r="C50" s="405"/>
      <c r="D50" s="405"/>
    </row>
    <row r="51" spans="1:4" x14ac:dyDescent="0.2">
      <c r="A51" s="233" t="s">
        <v>192</v>
      </c>
      <c r="B51" s="235" t="s">
        <v>241</v>
      </c>
      <c r="C51" s="405"/>
      <c r="D51" s="405"/>
    </row>
    <row r="52" spans="1:4" x14ac:dyDescent="0.2">
      <c r="A52" s="230" t="s">
        <v>242</v>
      </c>
      <c r="B52" s="231" t="s">
        <v>243</v>
      </c>
      <c r="C52" s="405">
        <f>SUM(C53:C55)</f>
        <v>0</v>
      </c>
      <c r="D52" s="405">
        <f>SUM(D53:D55)</f>
        <v>0</v>
      </c>
    </row>
    <row r="53" spans="1:4" x14ac:dyDescent="0.2">
      <c r="A53" s="233" t="s">
        <v>190</v>
      </c>
      <c r="B53" s="232" t="s">
        <v>798</v>
      </c>
      <c r="C53" s="405"/>
      <c r="D53" s="405"/>
    </row>
    <row r="54" spans="1:4" x14ac:dyDescent="0.2">
      <c r="A54" s="233" t="s">
        <v>192</v>
      </c>
      <c r="B54" s="232" t="s">
        <v>799</v>
      </c>
      <c r="C54" s="405"/>
      <c r="D54" s="405"/>
    </row>
    <row r="55" spans="1:4" x14ac:dyDescent="0.2">
      <c r="A55" s="233" t="s">
        <v>198</v>
      </c>
      <c r="B55" s="232" t="s">
        <v>800</v>
      </c>
      <c r="C55" s="405"/>
      <c r="D55" s="405"/>
    </row>
    <row r="56" spans="1:4" x14ac:dyDescent="0.2">
      <c r="A56" s="230" t="s">
        <v>244</v>
      </c>
      <c r="B56" s="231" t="s">
        <v>245</v>
      </c>
      <c r="C56" s="405">
        <f>SUM(C57:C60)</f>
        <v>0</v>
      </c>
      <c r="D56" s="405">
        <f>SUM(D57:D60)</f>
        <v>0</v>
      </c>
    </row>
    <row r="57" spans="1:4" x14ac:dyDescent="0.2">
      <c r="A57" s="233" t="s">
        <v>190</v>
      </c>
      <c r="B57" s="235" t="s">
        <v>246</v>
      </c>
      <c r="C57" s="405"/>
      <c r="D57" s="405"/>
    </row>
    <row r="58" spans="1:4" x14ac:dyDescent="0.2">
      <c r="A58" s="233" t="s">
        <v>192</v>
      </c>
      <c r="B58" s="235" t="s">
        <v>247</v>
      </c>
      <c r="C58" s="405"/>
      <c r="D58" s="405"/>
    </row>
    <row r="59" spans="1:4" x14ac:dyDescent="0.2">
      <c r="A59" s="233" t="s">
        <v>198</v>
      </c>
      <c r="B59" s="235" t="s">
        <v>248</v>
      </c>
      <c r="C59" s="405"/>
      <c r="D59" s="405"/>
    </row>
    <row r="60" spans="1:4" x14ac:dyDescent="0.2">
      <c r="A60" s="233" t="s">
        <v>200</v>
      </c>
      <c r="B60" s="235" t="s">
        <v>249</v>
      </c>
      <c r="C60" s="405"/>
      <c r="D60" s="405"/>
    </row>
    <row r="61" spans="1:4" x14ac:dyDescent="0.2">
      <c r="A61" s="402"/>
      <c r="B61" s="403" t="s">
        <v>876</v>
      </c>
      <c r="C61" s="405">
        <f>SUM(C10,C14,C17,C39,C40,C41,C45,C49,C52,C56)</f>
        <v>0</v>
      </c>
      <c r="D61" s="405">
        <f>SUM(D10,D14,D17,D39,D40,D41,D45,D49,D52,D56)</f>
        <v>0</v>
      </c>
    </row>
    <row r="62" spans="1:4" x14ac:dyDescent="0.2">
      <c r="A62" s="469"/>
      <c r="B62" s="470"/>
      <c r="C62" s="470"/>
      <c r="D62" s="471"/>
    </row>
    <row r="63" spans="1:4" x14ac:dyDescent="0.2">
      <c r="A63" s="460" t="s">
        <v>250</v>
      </c>
      <c r="B63" s="461"/>
      <c r="C63" s="462"/>
      <c r="D63" s="463"/>
    </row>
    <row r="64" spans="1:4" x14ac:dyDescent="0.2">
      <c r="A64" s="230" t="s">
        <v>182</v>
      </c>
      <c r="B64" s="231" t="s">
        <v>251</v>
      </c>
      <c r="C64" s="405">
        <f>SUM(C65,C67:C74)</f>
        <v>0</v>
      </c>
      <c r="D64" s="405">
        <f>SUM(D65,D67:D74)</f>
        <v>0</v>
      </c>
    </row>
    <row r="65" spans="1:5" x14ac:dyDescent="0.2">
      <c r="A65" s="233" t="s">
        <v>252</v>
      </c>
      <c r="B65" s="235" t="s">
        <v>253</v>
      </c>
      <c r="C65" s="405"/>
      <c r="D65" s="405"/>
    </row>
    <row r="66" spans="1:5" x14ac:dyDescent="0.2">
      <c r="A66" s="233" t="s">
        <v>184</v>
      </c>
      <c r="B66" s="234" t="s">
        <v>254</v>
      </c>
      <c r="C66" s="405"/>
      <c r="D66" s="405"/>
    </row>
    <row r="67" spans="1:5" x14ac:dyDescent="0.2">
      <c r="A67" s="233" t="s">
        <v>255</v>
      </c>
      <c r="B67" s="235" t="s">
        <v>256</v>
      </c>
      <c r="C67" s="405"/>
      <c r="D67" s="405"/>
    </row>
    <row r="68" spans="1:5" ht="15.6" customHeight="1" x14ac:dyDescent="0.2">
      <c r="A68" s="233" t="s">
        <v>257</v>
      </c>
      <c r="B68" s="235" t="s">
        <v>258</v>
      </c>
      <c r="C68" s="405"/>
      <c r="D68" s="405"/>
    </row>
    <row r="69" spans="1:5" x14ac:dyDescent="0.2">
      <c r="A69" s="233" t="s">
        <v>259</v>
      </c>
      <c r="B69" s="235" t="s">
        <v>260</v>
      </c>
      <c r="C69" s="405"/>
      <c r="D69" s="405"/>
    </row>
    <row r="70" spans="1:5" x14ac:dyDescent="0.2">
      <c r="A70" s="233" t="s">
        <v>206</v>
      </c>
      <c r="B70" s="235" t="s">
        <v>261</v>
      </c>
      <c r="C70" s="405"/>
      <c r="D70" s="405"/>
    </row>
    <row r="71" spans="1:5" x14ac:dyDescent="0.2">
      <c r="A71" s="233" t="s">
        <v>215</v>
      </c>
      <c r="B71" s="235" t="s">
        <v>262</v>
      </c>
      <c r="C71" s="405"/>
      <c r="D71" s="405"/>
    </row>
    <row r="72" spans="1:5" x14ac:dyDescent="0.2">
      <c r="A72" s="233" t="s">
        <v>825</v>
      </c>
      <c r="B72" s="235" t="s">
        <v>264</v>
      </c>
      <c r="C72" s="405"/>
      <c r="D72" s="405"/>
    </row>
    <row r="73" spans="1:5" x14ac:dyDescent="0.2">
      <c r="A73" s="233" t="s">
        <v>826</v>
      </c>
      <c r="B73" s="235" t="s">
        <v>265</v>
      </c>
      <c r="C73" s="405"/>
      <c r="D73" s="405"/>
    </row>
    <row r="74" spans="1:5" x14ac:dyDescent="0.2">
      <c r="A74" s="233" t="s">
        <v>827</v>
      </c>
      <c r="B74" s="235" t="s">
        <v>266</v>
      </c>
      <c r="C74" s="405"/>
      <c r="D74" s="405"/>
    </row>
    <row r="75" spans="1:5" x14ac:dyDescent="0.2">
      <c r="A75" s="230" t="s">
        <v>188</v>
      </c>
      <c r="B75" s="231" t="s">
        <v>267</v>
      </c>
      <c r="C75" s="405"/>
      <c r="D75" s="405"/>
      <c r="E75" s="238"/>
    </row>
    <row r="76" spans="1:5" x14ac:dyDescent="0.2">
      <c r="A76" s="230" t="s">
        <v>194</v>
      </c>
      <c r="B76" s="231" t="s">
        <v>268</v>
      </c>
      <c r="C76" s="405">
        <f>SUM(C77,C85)</f>
        <v>0</v>
      </c>
      <c r="D76" s="405">
        <f>SUM(D77,D85)</f>
        <v>0</v>
      </c>
    </row>
    <row r="77" spans="1:5" x14ac:dyDescent="0.2">
      <c r="A77" s="233" t="s">
        <v>190</v>
      </c>
      <c r="B77" s="235" t="s">
        <v>269</v>
      </c>
      <c r="C77" s="405">
        <f>SUM(C78:C84)</f>
        <v>0</v>
      </c>
      <c r="D77" s="405">
        <f>SUM(D78:D84)</f>
        <v>0</v>
      </c>
    </row>
    <row r="78" spans="1:5" x14ac:dyDescent="0.2">
      <c r="A78" s="233" t="s">
        <v>202</v>
      </c>
      <c r="B78" s="236" t="s">
        <v>270</v>
      </c>
      <c r="C78" s="405"/>
      <c r="D78" s="405"/>
    </row>
    <row r="79" spans="1:5" x14ac:dyDescent="0.2">
      <c r="A79" s="233" t="s">
        <v>204</v>
      </c>
      <c r="B79" s="236" t="s">
        <v>271</v>
      </c>
      <c r="C79" s="405"/>
      <c r="D79" s="405"/>
    </row>
    <row r="80" spans="1:5" x14ac:dyDescent="0.2">
      <c r="A80" s="233" t="s">
        <v>211</v>
      </c>
      <c r="B80" s="236" t="s">
        <v>272</v>
      </c>
      <c r="C80" s="405"/>
      <c r="D80" s="405"/>
    </row>
    <row r="81" spans="1:4" x14ac:dyDescent="0.2">
      <c r="A81" s="233" t="s">
        <v>273</v>
      </c>
      <c r="B81" s="236" t="s">
        <v>274</v>
      </c>
      <c r="C81" s="405"/>
      <c r="D81" s="405"/>
    </row>
    <row r="82" spans="1:4" x14ac:dyDescent="0.2">
      <c r="A82" s="233" t="s">
        <v>275</v>
      </c>
      <c r="B82" s="236" t="s">
        <v>276</v>
      </c>
      <c r="C82" s="405"/>
      <c r="D82" s="405"/>
    </row>
    <row r="83" spans="1:4" x14ac:dyDescent="0.2">
      <c r="A83" s="233" t="s">
        <v>277</v>
      </c>
      <c r="B83" s="236" t="s">
        <v>278</v>
      </c>
      <c r="C83" s="405"/>
      <c r="D83" s="405"/>
    </row>
    <row r="84" spans="1:4" x14ac:dyDescent="0.2">
      <c r="A84" s="233" t="s">
        <v>279</v>
      </c>
      <c r="B84" s="236" t="s">
        <v>280</v>
      </c>
      <c r="C84" s="405"/>
      <c r="D84" s="405"/>
    </row>
    <row r="85" spans="1:4" x14ac:dyDescent="0.2">
      <c r="A85" s="233" t="s">
        <v>192</v>
      </c>
      <c r="B85" s="235" t="s">
        <v>281</v>
      </c>
      <c r="C85" s="405">
        <f>SUM(C86:C92)</f>
        <v>0</v>
      </c>
      <c r="D85" s="405">
        <f>SUM(D86:D92)</f>
        <v>0</v>
      </c>
    </row>
    <row r="86" spans="1:4" x14ac:dyDescent="0.2">
      <c r="A86" s="233" t="s">
        <v>202</v>
      </c>
      <c r="B86" s="236" t="s">
        <v>282</v>
      </c>
      <c r="C86" s="405"/>
      <c r="D86" s="405"/>
    </row>
    <row r="87" spans="1:4" x14ac:dyDescent="0.2">
      <c r="A87" s="233" t="s">
        <v>204</v>
      </c>
      <c r="B87" s="236" t="s">
        <v>283</v>
      </c>
      <c r="C87" s="405"/>
      <c r="D87" s="405"/>
    </row>
    <row r="88" spans="1:4" x14ac:dyDescent="0.2">
      <c r="A88" s="233" t="s">
        <v>211</v>
      </c>
      <c r="B88" s="236" t="s">
        <v>284</v>
      </c>
      <c r="C88" s="405"/>
      <c r="D88" s="405"/>
    </row>
    <row r="89" spans="1:4" x14ac:dyDescent="0.2">
      <c r="A89" s="233" t="s">
        <v>273</v>
      </c>
      <c r="B89" s="236" t="s">
        <v>285</v>
      </c>
      <c r="C89" s="405"/>
      <c r="D89" s="405"/>
    </row>
    <row r="90" spans="1:4" x14ac:dyDescent="0.2">
      <c r="A90" s="233" t="s">
        <v>275</v>
      </c>
      <c r="B90" s="236" t="s">
        <v>286</v>
      </c>
      <c r="C90" s="405"/>
      <c r="D90" s="405"/>
    </row>
    <row r="91" spans="1:4" x14ac:dyDescent="0.2">
      <c r="A91" s="233" t="s">
        <v>277</v>
      </c>
      <c r="B91" s="236" t="s">
        <v>287</v>
      </c>
      <c r="C91" s="405"/>
      <c r="D91" s="405"/>
    </row>
    <row r="92" spans="1:4" x14ac:dyDescent="0.2">
      <c r="A92" s="233" t="s">
        <v>279</v>
      </c>
      <c r="B92" s="236" t="s">
        <v>288</v>
      </c>
      <c r="C92" s="405"/>
      <c r="D92" s="405"/>
    </row>
    <row r="93" spans="1:4" x14ac:dyDescent="0.2">
      <c r="A93" s="230" t="s">
        <v>224</v>
      </c>
      <c r="B93" s="231" t="s">
        <v>289</v>
      </c>
      <c r="C93" s="405">
        <f>SUM(C94,C97)</f>
        <v>0</v>
      </c>
      <c r="D93" s="405">
        <f>SUM(D94,D97)</f>
        <v>0</v>
      </c>
    </row>
    <row r="94" spans="1:4" x14ac:dyDescent="0.2">
      <c r="A94" s="233" t="s">
        <v>190</v>
      </c>
      <c r="B94" s="235" t="s">
        <v>290</v>
      </c>
      <c r="C94" s="405">
        <f>SUM(C95:C96)</f>
        <v>0</v>
      </c>
      <c r="D94" s="405">
        <f>SUM(D95:D96)</f>
        <v>0</v>
      </c>
    </row>
    <row r="95" spans="1:4" x14ac:dyDescent="0.2">
      <c r="A95" s="233" t="s">
        <v>202</v>
      </c>
      <c r="B95" s="236" t="s">
        <v>291</v>
      </c>
      <c r="C95" s="405"/>
      <c r="D95" s="405"/>
    </row>
    <row r="96" spans="1:4" x14ac:dyDescent="0.2">
      <c r="A96" s="233" t="s">
        <v>204</v>
      </c>
      <c r="B96" s="236" t="s">
        <v>292</v>
      </c>
      <c r="C96" s="405"/>
      <c r="D96" s="405"/>
    </row>
    <row r="97" spans="1:4" x14ac:dyDescent="0.2">
      <c r="A97" s="233" t="s">
        <v>192</v>
      </c>
      <c r="B97" s="235" t="s">
        <v>223</v>
      </c>
      <c r="C97" s="405"/>
      <c r="D97" s="405"/>
    </row>
    <row r="98" spans="1:4" x14ac:dyDescent="0.2">
      <c r="A98" s="230" t="s">
        <v>226</v>
      </c>
      <c r="B98" s="231" t="s">
        <v>293</v>
      </c>
      <c r="C98" s="405">
        <f>SUM(C99,C100)</f>
        <v>0</v>
      </c>
      <c r="D98" s="405">
        <f>SUM(D99,D100)</f>
        <v>0</v>
      </c>
    </row>
    <row r="99" spans="1:4" x14ac:dyDescent="0.2">
      <c r="A99" s="233" t="s">
        <v>190</v>
      </c>
      <c r="B99" s="235" t="s">
        <v>294</v>
      </c>
      <c r="C99" s="405"/>
      <c r="D99" s="405"/>
    </row>
    <row r="100" spans="1:4" x14ac:dyDescent="0.2">
      <c r="A100" s="233" t="s">
        <v>192</v>
      </c>
      <c r="B100" s="235" t="s">
        <v>295</v>
      </c>
      <c r="C100" s="405"/>
      <c r="D100" s="405"/>
    </row>
    <row r="101" spans="1:4" x14ac:dyDescent="0.2">
      <c r="A101" s="233" t="s">
        <v>184</v>
      </c>
      <c r="B101" s="234" t="s">
        <v>296</v>
      </c>
      <c r="C101" s="405"/>
      <c r="D101" s="405"/>
    </row>
    <row r="102" spans="1:4" x14ac:dyDescent="0.2">
      <c r="A102" s="233" t="s">
        <v>184</v>
      </c>
      <c r="B102" s="234" t="s">
        <v>297</v>
      </c>
      <c r="C102" s="405"/>
      <c r="D102" s="405"/>
    </row>
    <row r="103" spans="1:4" x14ac:dyDescent="0.2">
      <c r="A103" s="233" t="s">
        <v>184</v>
      </c>
      <c r="B103" s="234" t="s">
        <v>298</v>
      </c>
      <c r="C103" s="405"/>
      <c r="D103" s="405"/>
    </row>
    <row r="104" spans="1:4" x14ac:dyDescent="0.2">
      <c r="A104" s="230" t="s">
        <v>228</v>
      </c>
      <c r="B104" s="231" t="s">
        <v>299</v>
      </c>
      <c r="C104" s="405">
        <f>SUM(C105:C107)</f>
        <v>0</v>
      </c>
      <c r="D104" s="405">
        <f>SUM(D105:D107)</f>
        <v>0</v>
      </c>
    </row>
    <row r="105" spans="1:4" x14ac:dyDescent="0.2">
      <c r="A105" s="233" t="s">
        <v>190</v>
      </c>
      <c r="B105" s="235" t="s">
        <v>300</v>
      </c>
      <c r="C105" s="405"/>
      <c r="D105" s="405"/>
    </row>
    <row r="106" spans="1:4" x14ac:dyDescent="0.2">
      <c r="A106" s="233" t="s">
        <v>192</v>
      </c>
      <c r="B106" s="235" t="s">
        <v>301</v>
      </c>
      <c r="C106" s="405"/>
      <c r="D106" s="405"/>
    </row>
    <row r="107" spans="1:4" x14ac:dyDescent="0.2">
      <c r="A107" s="233" t="s">
        <v>198</v>
      </c>
      <c r="B107" s="235" t="s">
        <v>302</v>
      </c>
      <c r="C107" s="405"/>
      <c r="D107" s="405"/>
    </row>
    <row r="108" spans="1:4" x14ac:dyDescent="0.2">
      <c r="A108" s="233"/>
      <c r="B108" s="404" t="s">
        <v>877</v>
      </c>
      <c r="C108" s="405">
        <f>SUM(C64,C75,C76,C93,C98,C104)</f>
        <v>0</v>
      </c>
      <c r="D108" s="405">
        <f>SUM(D64,D75,D76,D93,D98,D104)</f>
        <v>0</v>
      </c>
    </row>
  </sheetData>
  <mergeCells count="9">
    <mergeCell ref="A63:B63"/>
    <mergeCell ref="C63:D63"/>
    <mergeCell ref="A4:D4"/>
    <mergeCell ref="A5:D5"/>
    <mergeCell ref="A6:D6"/>
    <mergeCell ref="A7:D7"/>
    <mergeCell ref="A8:B8"/>
    <mergeCell ref="A9:B9"/>
    <mergeCell ref="A62:D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201"/>
  <sheetViews>
    <sheetView zoomScale="107" zoomScaleNormal="107" workbookViewId="0"/>
  </sheetViews>
  <sheetFormatPr defaultColWidth="8.7109375" defaultRowHeight="12.75" x14ac:dyDescent="0.2"/>
  <cols>
    <col min="1" max="1" width="7.7109375" style="209" customWidth="1"/>
    <col min="2" max="2" width="109.28515625" style="209" customWidth="1"/>
    <col min="3" max="4" width="12.42578125" style="209" customWidth="1"/>
    <col min="5" max="16384" width="8.7109375" style="209"/>
  </cols>
  <sheetData>
    <row r="1" spans="1:4" ht="13.5" customHeight="1" x14ac:dyDescent="0.2">
      <c r="A1" s="66" t="s">
        <v>919</v>
      </c>
      <c r="B1" s="66"/>
    </row>
    <row r="4" spans="1:4" ht="14.45" customHeight="1" x14ac:dyDescent="0.2">
      <c r="A4" s="472" t="s">
        <v>878</v>
      </c>
      <c r="B4" s="473"/>
      <c r="C4" s="473"/>
      <c r="D4" s="474"/>
    </row>
    <row r="5" spans="1:4" ht="15" customHeight="1" x14ac:dyDescent="0.2">
      <c r="A5" s="464" t="str">
        <f>'01.04'!A5:D5</f>
        <v xml:space="preserve"> на </v>
      </c>
      <c r="B5" s="464"/>
      <c r="C5" s="464"/>
      <c r="D5" s="464"/>
    </row>
    <row r="6" spans="1:4" ht="15" customHeight="1" x14ac:dyDescent="0.2">
      <c r="A6" s="464" t="str">
        <f>'01.04'!A6:D6</f>
        <v xml:space="preserve"> към година г.</v>
      </c>
      <c r="B6" s="464"/>
      <c r="C6" s="464"/>
      <c r="D6" s="464"/>
    </row>
    <row r="7" spans="1:4" ht="44.45" customHeight="1" x14ac:dyDescent="0.2">
      <c r="A7" s="240"/>
      <c r="B7" s="241"/>
      <c r="C7" s="242" t="s">
        <v>920</v>
      </c>
      <c r="D7" s="242" t="s">
        <v>921</v>
      </c>
    </row>
    <row r="8" spans="1:4" x14ac:dyDescent="0.2">
      <c r="A8" s="231" t="s">
        <v>182</v>
      </c>
      <c r="B8" s="231" t="s">
        <v>303</v>
      </c>
      <c r="C8" s="232"/>
      <c r="D8" s="232"/>
    </row>
    <row r="9" spans="1:4" x14ac:dyDescent="0.2">
      <c r="A9" s="231" t="s">
        <v>190</v>
      </c>
      <c r="B9" s="231" t="s">
        <v>304</v>
      </c>
      <c r="C9" s="405">
        <f>C10+C13+C20+C21</f>
        <v>0</v>
      </c>
      <c r="D9" s="405">
        <f>D10+D13+D20+D21</f>
        <v>0</v>
      </c>
    </row>
    <row r="10" spans="1:4" x14ac:dyDescent="0.2">
      <c r="A10" s="231" t="s">
        <v>202</v>
      </c>
      <c r="B10" s="231" t="s">
        <v>305</v>
      </c>
      <c r="C10" s="405">
        <f>C11+C12</f>
        <v>0</v>
      </c>
      <c r="D10" s="405">
        <f>D11+D12</f>
        <v>0</v>
      </c>
    </row>
    <row r="11" spans="1:4" x14ac:dyDescent="0.2">
      <c r="A11" s="232" t="s">
        <v>306</v>
      </c>
      <c r="B11" s="235" t="s">
        <v>307</v>
      </c>
      <c r="C11" s="405"/>
      <c r="D11" s="405"/>
    </row>
    <row r="12" spans="1:4" x14ac:dyDescent="0.2">
      <c r="A12" s="232" t="s">
        <v>308</v>
      </c>
      <c r="B12" s="235" t="s">
        <v>309</v>
      </c>
      <c r="C12" s="405"/>
      <c r="D12" s="405"/>
    </row>
    <row r="13" spans="1:4" x14ac:dyDescent="0.2">
      <c r="A13" s="231" t="s">
        <v>204</v>
      </c>
      <c r="B13" s="231" t="s">
        <v>310</v>
      </c>
      <c r="C13" s="405">
        <f>C14+C18+C19</f>
        <v>0</v>
      </c>
      <c r="D13" s="405">
        <f>D14+D18+D19</f>
        <v>0</v>
      </c>
    </row>
    <row r="14" spans="1:4" x14ac:dyDescent="0.2">
      <c r="A14" s="232" t="s">
        <v>311</v>
      </c>
      <c r="B14" s="235" t="s">
        <v>312</v>
      </c>
      <c r="C14" s="405">
        <f>C15+C16+C17</f>
        <v>0</v>
      </c>
      <c r="D14" s="405">
        <f>D15+D16+D17</f>
        <v>0</v>
      </c>
    </row>
    <row r="15" spans="1:4" x14ac:dyDescent="0.2">
      <c r="A15" s="232" t="s">
        <v>313</v>
      </c>
      <c r="B15" s="236" t="s">
        <v>314</v>
      </c>
      <c r="C15" s="405"/>
      <c r="D15" s="405"/>
    </row>
    <row r="16" spans="1:4" x14ac:dyDescent="0.2">
      <c r="A16" s="232" t="s">
        <v>315</v>
      </c>
      <c r="B16" s="236" t="s">
        <v>823</v>
      </c>
      <c r="C16" s="405"/>
      <c r="D16" s="405"/>
    </row>
    <row r="17" spans="1:4" x14ac:dyDescent="0.2">
      <c r="A17" s="232" t="s">
        <v>316</v>
      </c>
      <c r="B17" s="236" t="s">
        <v>317</v>
      </c>
      <c r="C17" s="405"/>
      <c r="D17" s="405"/>
    </row>
    <row r="18" spans="1:4" x14ac:dyDescent="0.2">
      <c r="A18" s="232" t="s">
        <v>318</v>
      </c>
      <c r="B18" s="235" t="s">
        <v>319</v>
      </c>
      <c r="C18" s="405"/>
      <c r="D18" s="405"/>
    </row>
    <row r="19" spans="1:4" x14ac:dyDescent="0.2">
      <c r="A19" s="232" t="s">
        <v>320</v>
      </c>
      <c r="B19" s="235" t="s">
        <v>321</v>
      </c>
      <c r="C19" s="405"/>
      <c r="D19" s="405"/>
    </row>
    <row r="20" spans="1:4" x14ac:dyDescent="0.2">
      <c r="A20" s="231" t="s">
        <v>211</v>
      </c>
      <c r="B20" s="231" t="s">
        <v>322</v>
      </c>
      <c r="C20" s="405"/>
      <c r="D20" s="405"/>
    </row>
    <row r="21" spans="1:4" x14ac:dyDescent="0.2">
      <c r="A21" s="231" t="s">
        <v>835</v>
      </c>
      <c r="B21" s="231" t="s">
        <v>487</v>
      </c>
      <c r="C21" s="405"/>
      <c r="D21" s="405"/>
    </row>
    <row r="22" spans="1:4" x14ac:dyDescent="0.2">
      <c r="A22" s="232"/>
      <c r="B22" s="232"/>
      <c r="C22" s="405"/>
      <c r="D22" s="405"/>
    </row>
    <row r="23" spans="1:4" x14ac:dyDescent="0.2">
      <c r="A23" s="231" t="s">
        <v>192</v>
      </c>
      <c r="B23" s="231" t="s">
        <v>323</v>
      </c>
      <c r="C23" s="405">
        <f>C24+C33</f>
        <v>0</v>
      </c>
      <c r="D23" s="405">
        <f>D24+D33</f>
        <v>0</v>
      </c>
    </row>
    <row r="24" spans="1:4" x14ac:dyDescent="0.2">
      <c r="A24" s="231" t="s">
        <v>202</v>
      </c>
      <c r="B24" s="231" t="s">
        <v>324</v>
      </c>
      <c r="C24" s="405">
        <f>SUM(C25:C32)</f>
        <v>0</v>
      </c>
      <c r="D24" s="405">
        <f>SUM(D25:D32)</f>
        <v>0</v>
      </c>
    </row>
    <row r="25" spans="1:4" x14ac:dyDescent="0.2">
      <c r="A25" s="232" t="s">
        <v>325</v>
      </c>
      <c r="B25" s="236" t="s">
        <v>326</v>
      </c>
      <c r="C25" s="405"/>
      <c r="D25" s="405"/>
    </row>
    <row r="26" spans="1:4" x14ac:dyDescent="0.2">
      <c r="A26" s="232" t="s">
        <v>327</v>
      </c>
      <c r="B26" s="236" t="s">
        <v>328</v>
      </c>
      <c r="C26" s="405"/>
      <c r="D26" s="405"/>
    </row>
    <row r="27" spans="1:4" x14ac:dyDescent="0.2">
      <c r="A27" s="232" t="s">
        <v>329</v>
      </c>
      <c r="B27" s="236" t="s">
        <v>330</v>
      </c>
      <c r="C27" s="406"/>
      <c r="D27" s="405"/>
    </row>
    <row r="28" spans="1:4" x14ac:dyDescent="0.2">
      <c r="A28" s="232" t="s">
        <v>331</v>
      </c>
      <c r="B28" s="236" t="s">
        <v>332</v>
      </c>
      <c r="C28" s="405"/>
      <c r="D28" s="405"/>
    </row>
    <row r="29" spans="1:4" x14ac:dyDescent="0.2">
      <c r="A29" s="232" t="s">
        <v>308</v>
      </c>
      <c r="B29" s="235" t="s">
        <v>569</v>
      </c>
      <c r="C29" s="405"/>
      <c r="D29" s="405"/>
    </row>
    <row r="30" spans="1:4" x14ac:dyDescent="0.2">
      <c r="A30" s="232" t="s">
        <v>333</v>
      </c>
      <c r="B30" s="235" t="s">
        <v>334</v>
      </c>
      <c r="C30" s="405"/>
      <c r="D30" s="405"/>
    </row>
    <row r="31" spans="1:4" x14ac:dyDescent="0.2">
      <c r="A31" s="232" t="s">
        <v>335</v>
      </c>
      <c r="B31" s="235" t="s">
        <v>336</v>
      </c>
      <c r="C31" s="405"/>
      <c r="D31" s="405"/>
    </row>
    <row r="32" spans="1:4" x14ac:dyDescent="0.2">
      <c r="A32" s="232" t="s">
        <v>337</v>
      </c>
      <c r="B32" s="235" t="s">
        <v>338</v>
      </c>
      <c r="C32" s="405"/>
      <c r="D32" s="405"/>
    </row>
    <row r="33" spans="1:4" x14ac:dyDescent="0.2">
      <c r="A33" s="231" t="s">
        <v>204</v>
      </c>
      <c r="B33" s="231" t="s">
        <v>339</v>
      </c>
      <c r="C33" s="405">
        <f>SUM(C34:C41)</f>
        <v>0</v>
      </c>
      <c r="D33" s="405">
        <f>SUM(D34:D41)</f>
        <v>0</v>
      </c>
    </row>
    <row r="34" spans="1:4" x14ac:dyDescent="0.2">
      <c r="A34" s="232" t="s">
        <v>313</v>
      </c>
      <c r="B34" s="236" t="s">
        <v>326</v>
      </c>
      <c r="C34" s="405"/>
      <c r="D34" s="405"/>
    </row>
    <row r="35" spans="1:4" x14ac:dyDescent="0.2">
      <c r="A35" s="232" t="s">
        <v>315</v>
      </c>
      <c r="B35" s="236" t="s">
        <v>328</v>
      </c>
      <c r="C35" s="405"/>
      <c r="D35" s="405"/>
    </row>
    <row r="36" spans="1:4" x14ac:dyDescent="0.2">
      <c r="A36" s="232" t="s">
        <v>316</v>
      </c>
      <c r="B36" s="236" t="s">
        <v>340</v>
      </c>
      <c r="C36" s="405"/>
      <c r="D36" s="405"/>
    </row>
    <row r="37" spans="1:4" x14ac:dyDescent="0.2">
      <c r="A37" s="232" t="s">
        <v>341</v>
      </c>
      <c r="B37" s="236" t="s">
        <v>342</v>
      </c>
      <c r="C37" s="405"/>
      <c r="D37" s="405"/>
    </row>
    <row r="38" spans="1:4" x14ac:dyDescent="0.2">
      <c r="A38" s="232" t="s">
        <v>318</v>
      </c>
      <c r="B38" s="235" t="s">
        <v>569</v>
      </c>
      <c r="C38" s="405"/>
      <c r="D38" s="405"/>
    </row>
    <row r="39" spans="1:4" x14ac:dyDescent="0.2">
      <c r="A39" s="232" t="s">
        <v>320</v>
      </c>
      <c r="B39" s="235" t="s">
        <v>334</v>
      </c>
      <c r="C39" s="405"/>
      <c r="D39" s="405"/>
    </row>
    <row r="40" spans="1:4" x14ac:dyDescent="0.2">
      <c r="A40" s="232" t="s">
        <v>343</v>
      </c>
      <c r="B40" s="235" t="s">
        <v>336</v>
      </c>
      <c r="C40" s="405"/>
      <c r="D40" s="405"/>
    </row>
    <row r="41" spans="1:4" x14ac:dyDescent="0.2">
      <c r="A41" s="232" t="s">
        <v>344</v>
      </c>
      <c r="B41" s="235" t="s">
        <v>338</v>
      </c>
      <c r="C41" s="405"/>
      <c r="D41" s="405"/>
    </row>
    <row r="42" spans="1:4" x14ac:dyDescent="0.2">
      <c r="A42" s="232"/>
      <c r="B42" s="232"/>
      <c r="C42" s="405"/>
      <c r="D42" s="405"/>
    </row>
    <row r="43" spans="1:4" x14ac:dyDescent="0.2">
      <c r="A43" s="244" t="s">
        <v>345</v>
      </c>
      <c r="B43" s="244" t="s">
        <v>346</v>
      </c>
      <c r="C43" s="405">
        <f>C9+C23</f>
        <v>0</v>
      </c>
      <c r="D43" s="405">
        <f>D9+D23</f>
        <v>0</v>
      </c>
    </row>
    <row r="44" spans="1:4" x14ac:dyDescent="0.2">
      <c r="A44" s="232"/>
      <c r="B44" s="232"/>
      <c r="C44" s="405"/>
      <c r="D44" s="405"/>
    </row>
    <row r="45" spans="1:4" x14ac:dyDescent="0.2">
      <c r="A45" s="231" t="s">
        <v>198</v>
      </c>
      <c r="B45" s="231" t="s">
        <v>816</v>
      </c>
      <c r="C45" s="405">
        <f>C46+C61</f>
        <v>0</v>
      </c>
      <c r="D45" s="405">
        <f>D46+D61</f>
        <v>0</v>
      </c>
    </row>
    <row r="46" spans="1:4" x14ac:dyDescent="0.2">
      <c r="A46" s="231" t="s">
        <v>202</v>
      </c>
      <c r="B46" s="231" t="s">
        <v>348</v>
      </c>
      <c r="C46" s="405">
        <f>C47+C51+C60</f>
        <v>0</v>
      </c>
      <c r="D46" s="405">
        <f>D47+D51+D60</f>
        <v>0</v>
      </c>
    </row>
    <row r="47" spans="1:4" x14ac:dyDescent="0.2">
      <c r="A47" s="232" t="s">
        <v>306</v>
      </c>
      <c r="B47" s="235" t="s">
        <v>349</v>
      </c>
      <c r="C47" s="405">
        <f>SUM(C48:C50)</f>
        <v>0</v>
      </c>
      <c r="D47" s="405">
        <f>SUM(D48:D50)</f>
        <v>0</v>
      </c>
    </row>
    <row r="48" spans="1:4" x14ac:dyDescent="0.2">
      <c r="A48" s="232" t="s">
        <v>325</v>
      </c>
      <c r="B48" s="236" t="s">
        <v>350</v>
      </c>
      <c r="C48" s="405"/>
      <c r="D48" s="405"/>
    </row>
    <row r="49" spans="1:4" x14ac:dyDescent="0.2">
      <c r="A49" s="232" t="s">
        <v>327</v>
      </c>
      <c r="B49" s="236" t="s">
        <v>351</v>
      </c>
      <c r="C49" s="405"/>
      <c r="D49" s="405"/>
    </row>
    <row r="50" spans="1:4" x14ac:dyDescent="0.2">
      <c r="A50" s="232" t="s">
        <v>329</v>
      </c>
      <c r="B50" s="236" t="s">
        <v>352</v>
      </c>
      <c r="C50" s="405"/>
      <c r="D50" s="405"/>
    </row>
    <row r="51" spans="1:4" x14ac:dyDescent="0.2">
      <c r="A51" s="232" t="s">
        <v>308</v>
      </c>
      <c r="B51" s="235" t="s">
        <v>353</v>
      </c>
      <c r="C51" s="405">
        <f>SUM(C52,C56,C57,C58)</f>
        <v>0</v>
      </c>
      <c r="D51" s="405">
        <f>SUM(D52,D56,D57,D58)</f>
        <v>0</v>
      </c>
    </row>
    <row r="52" spans="1:4" x14ac:dyDescent="0.2">
      <c r="A52" s="232" t="s">
        <v>354</v>
      </c>
      <c r="B52" s="236" t="s">
        <v>355</v>
      </c>
      <c r="C52" s="405">
        <f>C53+C54+C55</f>
        <v>0</v>
      </c>
      <c r="D52" s="405">
        <f>D53+D54+D55</f>
        <v>0</v>
      </c>
    </row>
    <row r="53" spans="1:4" x14ac:dyDescent="0.2">
      <c r="A53" s="232" t="s">
        <v>356</v>
      </c>
      <c r="B53" s="234" t="s">
        <v>357</v>
      </c>
      <c r="C53" s="405"/>
      <c r="D53" s="405"/>
    </row>
    <row r="54" spans="1:4" x14ac:dyDescent="0.2">
      <c r="A54" s="232" t="s">
        <v>358</v>
      </c>
      <c r="B54" s="234" t="s">
        <v>812</v>
      </c>
      <c r="C54" s="405"/>
      <c r="D54" s="405"/>
    </row>
    <row r="55" spans="1:4" x14ac:dyDescent="0.2">
      <c r="A55" s="232" t="s">
        <v>359</v>
      </c>
      <c r="B55" s="234" t="s">
        <v>360</v>
      </c>
      <c r="C55" s="405"/>
      <c r="D55" s="405"/>
    </row>
    <row r="56" spans="1:4" x14ac:dyDescent="0.2">
      <c r="A56" s="232" t="s">
        <v>361</v>
      </c>
      <c r="B56" s="236" t="s">
        <v>817</v>
      </c>
      <c r="C56" s="405"/>
      <c r="D56" s="405"/>
    </row>
    <row r="57" spans="1:4" x14ac:dyDescent="0.2">
      <c r="A57" s="232" t="s">
        <v>363</v>
      </c>
      <c r="B57" s="236" t="s">
        <v>364</v>
      </c>
      <c r="C57" s="405"/>
      <c r="D57" s="405"/>
    </row>
    <row r="58" spans="1:4" x14ac:dyDescent="0.2">
      <c r="A58" s="232" t="s">
        <v>365</v>
      </c>
      <c r="B58" s="236" t="s">
        <v>352</v>
      </c>
      <c r="C58" s="405"/>
      <c r="D58" s="405"/>
    </row>
    <row r="59" spans="1:4" x14ac:dyDescent="0.2">
      <c r="A59" s="232" t="s">
        <v>333</v>
      </c>
      <c r="B59" s="235" t="s">
        <v>366</v>
      </c>
      <c r="C59" s="405"/>
      <c r="D59" s="405"/>
    </row>
    <row r="60" spans="1:4" x14ac:dyDescent="0.2">
      <c r="A60" s="232"/>
      <c r="B60" s="232"/>
      <c r="C60" s="405"/>
      <c r="D60" s="405"/>
    </row>
    <row r="61" spans="1:4" x14ac:dyDescent="0.2">
      <c r="A61" s="231" t="s">
        <v>204</v>
      </c>
      <c r="B61" s="231" t="s">
        <v>367</v>
      </c>
      <c r="C61" s="405">
        <f>C62+C67+C76</f>
        <v>0</v>
      </c>
      <c r="D61" s="405">
        <f>D62+D67+D76</f>
        <v>0</v>
      </c>
    </row>
    <row r="62" spans="1:4" x14ac:dyDescent="0.2">
      <c r="A62" s="232" t="s">
        <v>311</v>
      </c>
      <c r="B62" s="235" t="s">
        <v>368</v>
      </c>
      <c r="C62" s="405">
        <f>SUM(C63:C66)</f>
        <v>0</v>
      </c>
      <c r="D62" s="405">
        <f>SUM(D63:D66)</f>
        <v>0</v>
      </c>
    </row>
    <row r="63" spans="1:4" x14ac:dyDescent="0.2">
      <c r="A63" s="232" t="s">
        <v>313</v>
      </c>
      <c r="B63" s="236" t="s">
        <v>369</v>
      </c>
      <c r="C63" s="405"/>
      <c r="D63" s="405"/>
    </row>
    <row r="64" spans="1:4" x14ac:dyDescent="0.2">
      <c r="A64" s="232" t="s">
        <v>315</v>
      </c>
      <c r="B64" s="236" t="s">
        <v>370</v>
      </c>
      <c r="C64" s="405"/>
      <c r="D64" s="405"/>
    </row>
    <row r="65" spans="1:4" x14ac:dyDescent="0.2">
      <c r="A65" s="232" t="s">
        <v>316</v>
      </c>
      <c r="B65" s="236" t="s">
        <v>371</v>
      </c>
      <c r="C65" s="405"/>
      <c r="D65" s="405"/>
    </row>
    <row r="66" spans="1:4" x14ac:dyDescent="0.2">
      <c r="A66" s="232" t="s">
        <v>341</v>
      </c>
      <c r="B66" s="236" t="s">
        <v>372</v>
      </c>
      <c r="C66" s="405"/>
      <c r="D66" s="405"/>
    </row>
    <row r="67" spans="1:4" x14ac:dyDescent="0.2">
      <c r="A67" s="232" t="s">
        <v>318</v>
      </c>
      <c r="B67" s="235" t="s">
        <v>373</v>
      </c>
      <c r="C67" s="405">
        <f>SUM(C68:C75)</f>
        <v>0</v>
      </c>
      <c r="D67" s="405">
        <f>SUM(D68:D75)</f>
        <v>0</v>
      </c>
    </row>
    <row r="68" spans="1:4" x14ac:dyDescent="0.2">
      <c r="A68" s="232" t="s">
        <v>374</v>
      </c>
      <c r="B68" s="234" t="s">
        <v>369</v>
      </c>
      <c r="C68" s="405"/>
      <c r="D68" s="405"/>
    </row>
    <row r="69" spans="1:4" x14ac:dyDescent="0.2">
      <c r="A69" s="232" t="s">
        <v>375</v>
      </c>
      <c r="B69" s="234" t="s">
        <v>370</v>
      </c>
      <c r="C69" s="405"/>
      <c r="D69" s="405"/>
    </row>
    <row r="70" spans="1:4" x14ac:dyDescent="0.2">
      <c r="A70" s="232" t="s">
        <v>376</v>
      </c>
      <c r="B70" s="234" t="s">
        <v>377</v>
      </c>
      <c r="C70" s="405"/>
      <c r="D70" s="405"/>
    </row>
    <row r="71" spans="1:4" x14ac:dyDescent="0.2">
      <c r="A71" s="232" t="s">
        <v>378</v>
      </c>
      <c r="B71" s="234" t="s">
        <v>379</v>
      </c>
      <c r="C71" s="405"/>
      <c r="D71" s="405"/>
    </row>
    <row r="72" spans="1:4" x14ac:dyDescent="0.2">
      <c r="A72" s="232" t="s">
        <v>380</v>
      </c>
      <c r="B72" s="234" t="s">
        <v>372</v>
      </c>
      <c r="C72" s="405"/>
      <c r="D72" s="405"/>
    </row>
    <row r="73" spans="1:4" x14ac:dyDescent="0.2">
      <c r="A73" s="232" t="s">
        <v>381</v>
      </c>
      <c r="B73" s="236" t="s">
        <v>813</v>
      </c>
      <c r="C73" s="405"/>
      <c r="D73" s="405"/>
    </row>
    <row r="74" spans="1:4" x14ac:dyDescent="0.2">
      <c r="A74" s="232" t="s">
        <v>382</v>
      </c>
      <c r="B74" s="236" t="s">
        <v>383</v>
      </c>
      <c r="C74" s="405"/>
      <c r="D74" s="405"/>
    </row>
    <row r="75" spans="1:4" x14ac:dyDescent="0.2">
      <c r="A75" s="232" t="s">
        <v>384</v>
      </c>
      <c r="B75" s="236" t="s">
        <v>385</v>
      </c>
      <c r="C75" s="405"/>
      <c r="D75" s="405"/>
    </row>
    <row r="76" spans="1:4" x14ac:dyDescent="0.2">
      <c r="A76" s="232" t="s">
        <v>320</v>
      </c>
      <c r="B76" s="235" t="s">
        <v>818</v>
      </c>
      <c r="C76" s="405"/>
      <c r="D76" s="405"/>
    </row>
    <row r="77" spans="1:4" x14ac:dyDescent="0.2">
      <c r="A77" s="232"/>
      <c r="B77" s="232"/>
      <c r="C77" s="405"/>
      <c r="D77" s="405"/>
    </row>
    <row r="78" spans="1:4" x14ac:dyDescent="0.2">
      <c r="A78" s="244" t="s">
        <v>387</v>
      </c>
      <c r="B78" s="244" t="s">
        <v>388</v>
      </c>
      <c r="C78" s="405">
        <f>C43+C45</f>
        <v>0</v>
      </c>
      <c r="D78" s="405">
        <f>D43+D45</f>
        <v>0</v>
      </c>
    </row>
    <row r="79" spans="1:4" x14ac:dyDescent="0.2">
      <c r="A79" s="232"/>
      <c r="B79" s="232"/>
      <c r="C79" s="405"/>
      <c r="D79" s="405"/>
    </row>
    <row r="80" spans="1:4" x14ac:dyDescent="0.2">
      <c r="A80" s="231" t="s">
        <v>188</v>
      </c>
      <c r="B80" s="231" t="s">
        <v>389</v>
      </c>
      <c r="C80" s="405"/>
      <c r="D80" s="405"/>
    </row>
    <row r="81" spans="1:4" x14ac:dyDescent="0.2">
      <c r="A81" s="231" t="s">
        <v>190</v>
      </c>
      <c r="B81" s="231" t="s">
        <v>304</v>
      </c>
      <c r="C81" s="405">
        <f>SUM(C82,C85,C92,C99,C100)</f>
        <v>0</v>
      </c>
      <c r="D81" s="405">
        <f>SUM(D82,D85,D92,D99,D100)</f>
        <v>0</v>
      </c>
    </row>
    <row r="82" spans="1:4" x14ac:dyDescent="0.2">
      <c r="A82" s="231" t="s">
        <v>202</v>
      </c>
      <c r="B82" s="231" t="s">
        <v>305</v>
      </c>
      <c r="C82" s="405">
        <f>SUM(C83:C84)</f>
        <v>0</v>
      </c>
      <c r="D82" s="405">
        <f>SUM(D83:D84)</f>
        <v>0</v>
      </c>
    </row>
    <row r="83" spans="1:4" x14ac:dyDescent="0.2">
      <c r="A83" s="232" t="s">
        <v>306</v>
      </c>
      <c r="B83" s="235" t="s">
        <v>307</v>
      </c>
      <c r="C83" s="405"/>
      <c r="D83" s="405"/>
    </row>
    <row r="84" spans="1:4" x14ac:dyDescent="0.2">
      <c r="A84" s="232" t="s">
        <v>308</v>
      </c>
      <c r="B84" s="235" t="s">
        <v>309</v>
      </c>
      <c r="C84" s="405"/>
      <c r="D84" s="405"/>
    </row>
    <row r="85" spans="1:4" x14ac:dyDescent="0.2">
      <c r="A85" s="231" t="s">
        <v>204</v>
      </c>
      <c r="B85" s="231" t="s">
        <v>310</v>
      </c>
      <c r="C85" s="405">
        <f>SUM(C86,C90,C91)</f>
        <v>0</v>
      </c>
      <c r="D85" s="405">
        <f>SUM(D86,D90,D91)</f>
        <v>0</v>
      </c>
    </row>
    <row r="86" spans="1:4" x14ac:dyDescent="0.2">
      <c r="A86" s="232" t="s">
        <v>311</v>
      </c>
      <c r="B86" s="235" t="s">
        <v>390</v>
      </c>
      <c r="C86" s="405">
        <f>SUM(C87:C89)</f>
        <v>0</v>
      </c>
      <c r="D86" s="405">
        <f>SUM(D87:D89)</f>
        <v>0</v>
      </c>
    </row>
    <row r="87" spans="1:4" x14ac:dyDescent="0.2">
      <c r="A87" s="232" t="s">
        <v>313</v>
      </c>
      <c r="B87" s="236" t="s">
        <v>314</v>
      </c>
      <c r="C87" s="405"/>
      <c r="D87" s="405"/>
    </row>
    <row r="88" spans="1:4" x14ac:dyDescent="0.2">
      <c r="A88" s="232" t="s">
        <v>315</v>
      </c>
      <c r="B88" s="236" t="s">
        <v>823</v>
      </c>
      <c r="C88" s="405"/>
      <c r="D88" s="405"/>
    </row>
    <row r="89" spans="1:4" x14ac:dyDescent="0.2">
      <c r="A89" s="232" t="s">
        <v>316</v>
      </c>
      <c r="B89" s="236" t="s">
        <v>317</v>
      </c>
      <c r="C89" s="405"/>
      <c r="D89" s="405"/>
    </row>
    <row r="90" spans="1:4" x14ac:dyDescent="0.2">
      <c r="A90" s="232" t="s">
        <v>318</v>
      </c>
      <c r="B90" s="235" t="s">
        <v>319</v>
      </c>
      <c r="C90" s="405"/>
      <c r="D90" s="405"/>
    </row>
    <row r="91" spans="1:4" x14ac:dyDescent="0.2">
      <c r="A91" s="232" t="s">
        <v>320</v>
      </c>
      <c r="B91" s="235" t="s">
        <v>321</v>
      </c>
      <c r="C91" s="405"/>
      <c r="D91" s="405"/>
    </row>
    <row r="92" spans="1:4" x14ac:dyDescent="0.2">
      <c r="A92" s="231" t="s">
        <v>211</v>
      </c>
      <c r="B92" s="231" t="s">
        <v>391</v>
      </c>
      <c r="C92" s="405">
        <f>SUM(C93,C97,C98)</f>
        <v>0</v>
      </c>
      <c r="D92" s="405">
        <f>SUM(D93,D97,D98)</f>
        <v>0</v>
      </c>
    </row>
    <row r="93" spans="1:4" x14ac:dyDescent="0.2">
      <c r="A93" s="232" t="s">
        <v>392</v>
      </c>
      <c r="B93" s="235" t="s">
        <v>390</v>
      </c>
      <c r="C93" s="405">
        <f>SUM(C94:C96)</f>
        <v>0</v>
      </c>
      <c r="D93" s="405">
        <f>SUM(D94:D96)</f>
        <v>0</v>
      </c>
    </row>
    <row r="94" spans="1:4" x14ac:dyDescent="0.2">
      <c r="A94" s="232" t="s">
        <v>393</v>
      </c>
      <c r="B94" s="236" t="s">
        <v>314</v>
      </c>
      <c r="C94" s="405"/>
      <c r="D94" s="405"/>
    </row>
    <row r="95" spans="1:4" x14ac:dyDescent="0.2">
      <c r="A95" s="232" t="s">
        <v>394</v>
      </c>
      <c r="B95" s="236" t="s">
        <v>823</v>
      </c>
      <c r="C95" s="405"/>
      <c r="D95" s="405"/>
    </row>
    <row r="96" spans="1:4" x14ac:dyDescent="0.2">
      <c r="A96" s="232" t="s">
        <v>395</v>
      </c>
      <c r="B96" s="236" t="s">
        <v>317</v>
      </c>
      <c r="C96" s="405"/>
      <c r="D96" s="405"/>
    </row>
    <row r="97" spans="1:4" x14ac:dyDescent="0.2">
      <c r="A97" s="232" t="s">
        <v>396</v>
      </c>
      <c r="B97" s="235" t="s">
        <v>319</v>
      </c>
      <c r="C97" s="405"/>
      <c r="D97" s="405"/>
    </row>
    <row r="98" spans="1:4" x14ac:dyDescent="0.2">
      <c r="A98" s="232" t="s">
        <v>397</v>
      </c>
      <c r="B98" s="235" t="s">
        <v>321</v>
      </c>
      <c r="C98" s="405"/>
      <c r="D98" s="405"/>
    </row>
    <row r="99" spans="1:4" x14ac:dyDescent="0.2">
      <c r="A99" s="231" t="s">
        <v>273</v>
      </c>
      <c r="B99" s="231" t="s">
        <v>322</v>
      </c>
      <c r="C99" s="405"/>
      <c r="D99" s="405"/>
    </row>
    <row r="100" spans="1:4" x14ac:dyDescent="0.2">
      <c r="A100" s="231" t="s">
        <v>275</v>
      </c>
      <c r="B100" s="231" t="s">
        <v>487</v>
      </c>
      <c r="C100" s="405"/>
      <c r="D100" s="405"/>
    </row>
    <row r="101" spans="1:4" x14ac:dyDescent="0.2">
      <c r="A101" s="232"/>
      <c r="B101" s="232"/>
      <c r="C101" s="405"/>
      <c r="D101" s="405"/>
    </row>
    <row r="102" spans="1:4" x14ac:dyDescent="0.2">
      <c r="A102" s="231" t="s">
        <v>192</v>
      </c>
      <c r="B102" s="231" t="s">
        <v>323</v>
      </c>
      <c r="C102" s="405">
        <f>C103+C112+C121</f>
        <v>0</v>
      </c>
      <c r="D102" s="405">
        <f>D103+D112+D121</f>
        <v>0</v>
      </c>
    </row>
    <row r="103" spans="1:4" x14ac:dyDescent="0.2">
      <c r="A103" s="231" t="s">
        <v>202</v>
      </c>
      <c r="B103" s="231" t="s">
        <v>324</v>
      </c>
      <c r="C103" s="405">
        <f>SUM(C104:C111)</f>
        <v>0</v>
      </c>
      <c r="D103" s="405">
        <f>SUM(D104:D111)</f>
        <v>0</v>
      </c>
    </row>
    <row r="104" spans="1:4" x14ac:dyDescent="0.2">
      <c r="A104" s="232" t="s">
        <v>325</v>
      </c>
      <c r="B104" s="236" t="s">
        <v>326</v>
      </c>
      <c r="C104" s="405"/>
      <c r="D104" s="405"/>
    </row>
    <row r="105" spans="1:4" x14ac:dyDescent="0.2">
      <c r="A105" s="232" t="s">
        <v>327</v>
      </c>
      <c r="B105" s="236" t="s">
        <v>328</v>
      </c>
      <c r="C105" s="405"/>
      <c r="D105" s="405"/>
    </row>
    <row r="106" spans="1:4" x14ac:dyDescent="0.2">
      <c r="A106" s="232" t="s">
        <v>329</v>
      </c>
      <c r="B106" s="236" t="s">
        <v>330</v>
      </c>
      <c r="C106" s="406"/>
      <c r="D106" s="405"/>
    </row>
    <row r="107" spans="1:4" x14ac:dyDescent="0.2">
      <c r="A107" s="232" t="s">
        <v>331</v>
      </c>
      <c r="B107" s="236" t="s">
        <v>332</v>
      </c>
      <c r="C107" s="405"/>
      <c r="D107" s="405"/>
    </row>
    <row r="108" spans="1:4" x14ac:dyDescent="0.2">
      <c r="A108" s="232" t="s">
        <v>308</v>
      </c>
      <c r="B108" s="235" t="s">
        <v>569</v>
      </c>
      <c r="C108" s="405"/>
      <c r="D108" s="405"/>
    </row>
    <row r="109" spans="1:4" x14ac:dyDescent="0.2">
      <c r="A109" s="232" t="s">
        <v>333</v>
      </c>
      <c r="B109" s="235" t="s">
        <v>334</v>
      </c>
      <c r="C109" s="405"/>
      <c r="D109" s="405"/>
    </row>
    <row r="110" spans="1:4" x14ac:dyDescent="0.2">
      <c r="A110" s="232" t="s">
        <v>335</v>
      </c>
      <c r="B110" s="235" t="s">
        <v>336</v>
      </c>
      <c r="C110" s="405"/>
      <c r="D110" s="405"/>
    </row>
    <row r="111" spans="1:4" x14ac:dyDescent="0.2">
      <c r="A111" s="232" t="s">
        <v>337</v>
      </c>
      <c r="B111" s="235" t="s">
        <v>338</v>
      </c>
      <c r="C111" s="405"/>
      <c r="D111" s="405"/>
    </row>
    <row r="112" spans="1:4" x14ac:dyDescent="0.2">
      <c r="A112" s="231" t="s">
        <v>204</v>
      </c>
      <c r="B112" s="231" t="s">
        <v>339</v>
      </c>
      <c r="C112" s="405">
        <f>SUM(C113:C120)</f>
        <v>0</v>
      </c>
      <c r="D112" s="405">
        <f>SUM(D113:D120)</f>
        <v>0</v>
      </c>
    </row>
    <row r="113" spans="1:4" x14ac:dyDescent="0.2">
      <c r="A113" s="232" t="s">
        <v>313</v>
      </c>
      <c r="B113" s="236" t="s">
        <v>326</v>
      </c>
      <c r="C113" s="405"/>
      <c r="D113" s="405"/>
    </row>
    <row r="114" spans="1:4" x14ac:dyDescent="0.2">
      <c r="A114" s="232" t="s">
        <v>315</v>
      </c>
      <c r="B114" s="236" t="s">
        <v>328</v>
      </c>
      <c r="C114" s="405"/>
      <c r="D114" s="405"/>
    </row>
    <row r="115" spans="1:4" x14ac:dyDescent="0.2">
      <c r="A115" s="232" t="s">
        <v>316</v>
      </c>
      <c r="B115" s="236" t="s">
        <v>340</v>
      </c>
      <c r="C115" s="405"/>
      <c r="D115" s="405"/>
    </row>
    <row r="116" spans="1:4" x14ac:dyDescent="0.2">
      <c r="A116" s="232" t="s">
        <v>341</v>
      </c>
      <c r="B116" s="236" t="s">
        <v>342</v>
      </c>
      <c r="C116" s="405"/>
      <c r="D116" s="405"/>
    </row>
    <row r="117" spans="1:4" x14ac:dyDescent="0.2">
      <c r="A117" s="232" t="s">
        <v>318</v>
      </c>
      <c r="B117" s="235" t="s">
        <v>569</v>
      </c>
      <c r="C117" s="405"/>
      <c r="D117" s="405"/>
    </row>
    <row r="118" spans="1:4" x14ac:dyDescent="0.2">
      <c r="A118" s="232" t="s">
        <v>320</v>
      </c>
      <c r="B118" s="235" t="s">
        <v>334</v>
      </c>
      <c r="C118" s="405"/>
      <c r="D118" s="405"/>
    </row>
    <row r="119" spans="1:4" x14ac:dyDescent="0.2">
      <c r="A119" s="232" t="s">
        <v>343</v>
      </c>
      <c r="B119" s="235" t="s">
        <v>336</v>
      </c>
      <c r="C119" s="405"/>
      <c r="D119" s="405"/>
    </row>
    <row r="120" spans="1:4" x14ac:dyDescent="0.2">
      <c r="A120" s="232" t="s">
        <v>344</v>
      </c>
      <c r="B120" s="235" t="s">
        <v>338</v>
      </c>
      <c r="C120" s="405"/>
      <c r="D120" s="405"/>
    </row>
    <row r="121" spans="1:4" x14ac:dyDescent="0.2">
      <c r="A121" s="231" t="s">
        <v>211</v>
      </c>
      <c r="B121" s="231" t="s">
        <v>398</v>
      </c>
      <c r="C121" s="405">
        <f>SUM(C122:C129)</f>
        <v>0</v>
      </c>
      <c r="D121" s="405">
        <f>SUM(D122:D129)</f>
        <v>0</v>
      </c>
    </row>
    <row r="122" spans="1:4" x14ac:dyDescent="0.2">
      <c r="A122" s="232" t="s">
        <v>393</v>
      </c>
      <c r="B122" s="236" t="s">
        <v>326</v>
      </c>
      <c r="C122" s="405"/>
      <c r="D122" s="405"/>
    </row>
    <row r="123" spans="1:4" x14ac:dyDescent="0.2">
      <c r="A123" s="232" t="s">
        <v>394</v>
      </c>
      <c r="B123" s="236" t="s">
        <v>328</v>
      </c>
      <c r="C123" s="405"/>
      <c r="D123" s="405"/>
    </row>
    <row r="124" spans="1:4" x14ac:dyDescent="0.2">
      <c r="A124" s="232" t="s">
        <v>395</v>
      </c>
      <c r="B124" s="236" t="s">
        <v>340</v>
      </c>
      <c r="C124" s="405"/>
      <c r="D124" s="405"/>
    </row>
    <row r="125" spans="1:4" x14ac:dyDescent="0.2">
      <c r="A125" s="232" t="s">
        <v>399</v>
      </c>
      <c r="B125" s="236" t="s">
        <v>342</v>
      </c>
      <c r="C125" s="405"/>
      <c r="D125" s="405"/>
    </row>
    <row r="126" spans="1:4" x14ac:dyDescent="0.2">
      <c r="A126" s="232" t="s">
        <v>396</v>
      </c>
      <c r="B126" s="235" t="s">
        <v>569</v>
      </c>
      <c r="C126" s="405"/>
      <c r="D126" s="405"/>
    </row>
    <row r="127" spans="1:4" x14ac:dyDescent="0.2">
      <c r="A127" s="232" t="s">
        <v>397</v>
      </c>
      <c r="B127" s="235" t="s">
        <v>334</v>
      </c>
      <c r="C127" s="405"/>
      <c r="D127" s="405"/>
    </row>
    <row r="128" spans="1:4" x14ac:dyDescent="0.2">
      <c r="A128" s="232" t="s">
        <v>400</v>
      </c>
      <c r="B128" s="235" t="s">
        <v>336</v>
      </c>
      <c r="C128" s="405"/>
      <c r="D128" s="405"/>
    </row>
    <row r="129" spans="1:4" x14ac:dyDescent="0.2">
      <c r="A129" s="232" t="s">
        <v>401</v>
      </c>
      <c r="B129" s="235" t="s">
        <v>338</v>
      </c>
      <c r="C129" s="405"/>
      <c r="D129" s="405"/>
    </row>
    <row r="130" spans="1:4" x14ac:dyDescent="0.2">
      <c r="A130" s="232"/>
      <c r="B130" s="232"/>
      <c r="C130" s="405"/>
      <c r="D130" s="405"/>
    </row>
    <row r="131" spans="1:4" x14ac:dyDescent="0.2">
      <c r="A131" s="244" t="s">
        <v>345</v>
      </c>
      <c r="B131" s="244" t="s">
        <v>346</v>
      </c>
      <c r="C131" s="405">
        <f>C81+C102</f>
        <v>0</v>
      </c>
      <c r="D131" s="405">
        <f>D81+D102</f>
        <v>0</v>
      </c>
    </row>
    <row r="132" spans="1:4" x14ac:dyDescent="0.2">
      <c r="A132" s="232"/>
      <c r="B132" s="232"/>
      <c r="C132" s="405"/>
      <c r="D132" s="405"/>
    </row>
    <row r="133" spans="1:4" x14ac:dyDescent="0.2">
      <c r="A133" s="231" t="s">
        <v>198</v>
      </c>
      <c r="B133" s="231" t="s">
        <v>816</v>
      </c>
      <c r="C133" s="405">
        <f>C134+C149</f>
        <v>0</v>
      </c>
      <c r="D133" s="405">
        <f>D134+D149</f>
        <v>0</v>
      </c>
    </row>
    <row r="134" spans="1:4" x14ac:dyDescent="0.2">
      <c r="A134" s="231" t="s">
        <v>202</v>
      </c>
      <c r="B134" s="231" t="s">
        <v>348</v>
      </c>
      <c r="C134" s="405">
        <f>C135+C139+C147</f>
        <v>0</v>
      </c>
      <c r="D134" s="405">
        <f>D135+D139+D147</f>
        <v>0</v>
      </c>
    </row>
    <row r="135" spans="1:4" x14ac:dyDescent="0.2">
      <c r="A135" s="232" t="s">
        <v>306</v>
      </c>
      <c r="B135" s="235" t="s">
        <v>349</v>
      </c>
      <c r="C135" s="405">
        <f>SUM(C136:C138)</f>
        <v>0</v>
      </c>
      <c r="D135" s="405">
        <f>SUM(D136:D138)</f>
        <v>0</v>
      </c>
    </row>
    <row r="136" spans="1:4" x14ac:dyDescent="0.2">
      <c r="A136" s="232" t="s">
        <v>325</v>
      </c>
      <c r="B136" s="236" t="s">
        <v>350</v>
      </c>
      <c r="C136" s="405"/>
      <c r="D136" s="405"/>
    </row>
    <row r="137" spans="1:4" x14ac:dyDescent="0.2">
      <c r="A137" s="232" t="s">
        <v>327</v>
      </c>
      <c r="B137" s="236" t="s">
        <v>351</v>
      </c>
      <c r="C137" s="405"/>
      <c r="D137" s="405"/>
    </row>
    <row r="138" spans="1:4" x14ac:dyDescent="0.2">
      <c r="A138" s="232" t="s">
        <v>329</v>
      </c>
      <c r="B138" s="236" t="s">
        <v>352</v>
      </c>
      <c r="C138" s="405"/>
      <c r="D138" s="405"/>
    </row>
    <row r="139" spans="1:4" x14ac:dyDescent="0.2">
      <c r="A139" s="232" t="s">
        <v>308</v>
      </c>
      <c r="B139" s="235" t="s">
        <v>353</v>
      </c>
      <c r="C139" s="405">
        <f>C140+C144+C145+C146</f>
        <v>0</v>
      </c>
      <c r="D139" s="405">
        <f>D140+D144+D145+D146</f>
        <v>0</v>
      </c>
    </row>
    <row r="140" spans="1:4" x14ac:dyDescent="0.2">
      <c r="A140" s="232" t="s">
        <v>354</v>
      </c>
      <c r="B140" s="236" t="s">
        <v>355</v>
      </c>
      <c r="C140" s="405">
        <f>SUM(C141:C143)</f>
        <v>0</v>
      </c>
      <c r="D140" s="405">
        <f>SUM(D141:D143)</f>
        <v>0</v>
      </c>
    </row>
    <row r="141" spans="1:4" x14ac:dyDescent="0.2">
      <c r="A141" s="232" t="s">
        <v>356</v>
      </c>
      <c r="B141" s="234" t="s">
        <v>357</v>
      </c>
      <c r="C141" s="405"/>
      <c r="D141" s="405"/>
    </row>
    <row r="142" spans="1:4" x14ac:dyDescent="0.2">
      <c r="A142" s="232" t="s">
        <v>358</v>
      </c>
      <c r="B142" s="234" t="s">
        <v>812</v>
      </c>
      <c r="C142" s="405"/>
      <c r="D142" s="405"/>
    </row>
    <row r="143" spans="1:4" x14ac:dyDescent="0.2">
      <c r="A143" s="232" t="s">
        <v>359</v>
      </c>
      <c r="B143" s="234" t="s">
        <v>360</v>
      </c>
      <c r="C143" s="405"/>
      <c r="D143" s="405"/>
    </row>
    <row r="144" spans="1:4" x14ac:dyDescent="0.2">
      <c r="A144" s="232" t="s">
        <v>361</v>
      </c>
      <c r="B144" s="236" t="s">
        <v>817</v>
      </c>
      <c r="C144" s="405"/>
      <c r="D144" s="405"/>
    </row>
    <row r="145" spans="1:4" x14ac:dyDescent="0.2">
      <c r="A145" s="232" t="s">
        <v>363</v>
      </c>
      <c r="B145" s="236" t="s">
        <v>364</v>
      </c>
      <c r="C145" s="405"/>
      <c r="D145" s="405"/>
    </row>
    <row r="146" spans="1:4" x14ac:dyDescent="0.2">
      <c r="A146" s="232" t="s">
        <v>365</v>
      </c>
      <c r="B146" s="236" t="s">
        <v>352</v>
      </c>
      <c r="C146" s="405"/>
      <c r="D146" s="405"/>
    </row>
    <row r="147" spans="1:4" x14ac:dyDescent="0.2">
      <c r="A147" s="232" t="s">
        <v>333</v>
      </c>
      <c r="B147" s="235" t="s">
        <v>366</v>
      </c>
      <c r="C147" s="405"/>
      <c r="D147" s="405"/>
    </row>
    <row r="148" spans="1:4" x14ac:dyDescent="0.2">
      <c r="A148" s="232"/>
      <c r="B148" s="232"/>
      <c r="C148" s="405"/>
      <c r="D148" s="405"/>
    </row>
    <row r="149" spans="1:4" x14ac:dyDescent="0.2">
      <c r="A149" s="231" t="s">
        <v>204</v>
      </c>
      <c r="B149" s="231" t="s">
        <v>367</v>
      </c>
      <c r="C149" s="405">
        <f>C150+C155+C164</f>
        <v>0</v>
      </c>
      <c r="D149" s="405">
        <f>D150+D155+D164</f>
        <v>0</v>
      </c>
    </row>
    <row r="150" spans="1:4" x14ac:dyDescent="0.2">
      <c r="A150" s="232" t="s">
        <v>311</v>
      </c>
      <c r="B150" s="235" t="s">
        <v>368</v>
      </c>
      <c r="C150" s="405">
        <f>SUM(C151:C154)</f>
        <v>0</v>
      </c>
      <c r="D150" s="405">
        <f>SUM(D151:D154)</f>
        <v>0</v>
      </c>
    </row>
    <row r="151" spans="1:4" x14ac:dyDescent="0.2">
      <c r="A151" s="232" t="s">
        <v>313</v>
      </c>
      <c r="B151" s="236" t="s">
        <v>369</v>
      </c>
      <c r="C151" s="405"/>
      <c r="D151" s="405"/>
    </row>
    <row r="152" spans="1:4" x14ac:dyDescent="0.2">
      <c r="A152" s="232" t="s">
        <v>315</v>
      </c>
      <c r="B152" s="236" t="s">
        <v>370</v>
      </c>
      <c r="C152" s="405"/>
      <c r="D152" s="405"/>
    </row>
    <row r="153" spans="1:4" x14ac:dyDescent="0.2">
      <c r="A153" s="232" t="s">
        <v>316</v>
      </c>
      <c r="B153" s="236" t="s">
        <v>371</v>
      </c>
      <c r="C153" s="405"/>
      <c r="D153" s="405"/>
    </row>
    <row r="154" spans="1:4" x14ac:dyDescent="0.2">
      <c r="A154" s="232" t="s">
        <v>341</v>
      </c>
      <c r="B154" s="236" t="s">
        <v>372</v>
      </c>
      <c r="C154" s="405"/>
      <c r="D154" s="405"/>
    </row>
    <row r="155" spans="1:4" x14ac:dyDescent="0.2">
      <c r="A155" s="232" t="s">
        <v>318</v>
      </c>
      <c r="B155" s="235" t="s">
        <v>373</v>
      </c>
      <c r="C155" s="405">
        <f>SUM(C156:C163)</f>
        <v>0</v>
      </c>
      <c r="D155" s="405">
        <f>SUM(D156:D163)</f>
        <v>0</v>
      </c>
    </row>
    <row r="156" spans="1:4" x14ac:dyDescent="0.2">
      <c r="A156" s="232" t="s">
        <v>374</v>
      </c>
      <c r="B156" s="234" t="s">
        <v>369</v>
      </c>
      <c r="C156" s="405"/>
      <c r="D156" s="405"/>
    </row>
    <row r="157" spans="1:4" x14ac:dyDescent="0.2">
      <c r="A157" s="232" t="s">
        <v>375</v>
      </c>
      <c r="B157" s="234" t="s">
        <v>370</v>
      </c>
      <c r="C157" s="405"/>
      <c r="D157" s="405"/>
    </row>
    <row r="158" spans="1:4" x14ac:dyDescent="0.2">
      <c r="A158" s="232" t="s">
        <v>376</v>
      </c>
      <c r="B158" s="234" t="s">
        <v>377</v>
      </c>
      <c r="C158" s="405"/>
      <c r="D158" s="405"/>
    </row>
    <row r="159" spans="1:4" x14ac:dyDescent="0.2">
      <c r="A159" s="232" t="s">
        <v>378</v>
      </c>
      <c r="B159" s="234" t="s">
        <v>379</v>
      </c>
      <c r="C159" s="405"/>
      <c r="D159" s="405"/>
    </row>
    <row r="160" spans="1:4" x14ac:dyDescent="0.2">
      <c r="A160" s="232" t="s">
        <v>380</v>
      </c>
      <c r="B160" s="234" t="s">
        <v>372</v>
      </c>
      <c r="C160" s="405"/>
      <c r="D160" s="405"/>
    </row>
    <row r="161" spans="1:4" x14ac:dyDescent="0.2">
      <c r="A161" s="232" t="s">
        <v>381</v>
      </c>
      <c r="B161" s="236" t="s">
        <v>813</v>
      </c>
      <c r="C161" s="405"/>
      <c r="D161" s="405"/>
    </row>
    <row r="162" spans="1:4" x14ac:dyDescent="0.2">
      <c r="A162" s="232" t="s">
        <v>382</v>
      </c>
      <c r="B162" s="236" t="s">
        <v>383</v>
      </c>
      <c r="C162" s="405"/>
      <c r="D162" s="405"/>
    </row>
    <row r="163" spans="1:4" x14ac:dyDescent="0.2">
      <c r="A163" s="232" t="s">
        <v>384</v>
      </c>
      <c r="B163" s="236" t="s">
        <v>385</v>
      </c>
      <c r="C163" s="405"/>
      <c r="D163" s="405"/>
    </row>
    <row r="164" spans="1:4" x14ac:dyDescent="0.2">
      <c r="A164" s="232" t="s">
        <v>320</v>
      </c>
      <c r="B164" s="235" t="s">
        <v>402</v>
      </c>
      <c r="C164" s="405"/>
      <c r="D164" s="405"/>
    </row>
    <row r="165" spans="1:4" x14ac:dyDescent="0.2">
      <c r="A165" s="232"/>
      <c r="B165" s="232"/>
      <c r="C165" s="405"/>
      <c r="D165" s="405"/>
    </row>
    <row r="166" spans="1:4" x14ac:dyDescent="0.2">
      <c r="A166" s="244" t="s">
        <v>387</v>
      </c>
      <c r="B166" s="244" t="s">
        <v>403</v>
      </c>
      <c r="C166" s="405">
        <f>C131+C133</f>
        <v>0</v>
      </c>
      <c r="D166" s="405">
        <f>D131+D133</f>
        <v>0</v>
      </c>
    </row>
    <row r="167" spans="1:4" x14ac:dyDescent="0.2">
      <c r="A167" s="244"/>
      <c r="B167" s="244"/>
      <c r="C167" s="405"/>
      <c r="D167" s="405"/>
    </row>
    <row r="168" spans="1:4" x14ac:dyDescent="0.2">
      <c r="A168" s="231" t="s">
        <v>194</v>
      </c>
      <c r="B168" s="231" t="s">
        <v>801</v>
      </c>
      <c r="C168" s="405">
        <f>C169+C182+C183</f>
        <v>0</v>
      </c>
      <c r="D168" s="405">
        <f>D169+D182+D183</f>
        <v>0</v>
      </c>
    </row>
    <row r="169" spans="1:4" x14ac:dyDescent="0.2">
      <c r="A169" s="231" t="s">
        <v>190</v>
      </c>
      <c r="B169" s="231" t="s">
        <v>404</v>
      </c>
      <c r="C169" s="405">
        <f>C170+C178+C181</f>
        <v>0</v>
      </c>
      <c r="D169" s="405">
        <f>D170+D178+D181</f>
        <v>0</v>
      </c>
    </row>
    <row r="170" spans="1:4" x14ac:dyDescent="0.2">
      <c r="A170" s="231" t="s">
        <v>202</v>
      </c>
      <c r="B170" s="231" t="s">
        <v>405</v>
      </c>
      <c r="C170" s="405">
        <f>SUM(C171:C177)</f>
        <v>0</v>
      </c>
      <c r="D170" s="405">
        <f>SUM(D171:D177)</f>
        <v>0</v>
      </c>
    </row>
    <row r="171" spans="1:4" x14ac:dyDescent="0.2">
      <c r="A171" s="232" t="s">
        <v>306</v>
      </c>
      <c r="B171" s="235" t="s">
        <v>406</v>
      </c>
      <c r="C171" s="405"/>
      <c r="D171" s="405"/>
    </row>
    <row r="172" spans="1:4" x14ac:dyDescent="0.2">
      <c r="A172" s="232" t="s">
        <v>308</v>
      </c>
      <c r="B172" s="235" t="s">
        <v>407</v>
      </c>
      <c r="C172" s="405"/>
      <c r="D172" s="405"/>
    </row>
    <row r="173" spans="1:4" x14ac:dyDescent="0.2">
      <c r="A173" s="232" t="s">
        <v>333</v>
      </c>
      <c r="B173" s="235" t="s">
        <v>408</v>
      </c>
      <c r="C173" s="405"/>
      <c r="D173" s="405"/>
    </row>
    <row r="174" spans="1:4" x14ac:dyDescent="0.2">
      <c r="A174" s="232" t="s">
        <v>335</v>
      </c>
      <c r="B174" s="235" t="s">
        <v>409</v>
      </c>
      <c r="C174" s="405"/>
      <c r="D174" s="405"/>
    </row>
    <row r="175" spans="1:4" x14ac:dyDescent="0.2">
      <c r="A175" s="232" t="s">
        <v>337</v>
      </c>
      <c r="B175" s="235" t="s">
        <v>410</v>
      </c>
      <c r="C175" s="405"/>
      <c r="D175" s="405"/>
    </row>
    <row r="176" spans="1:4" x14ac:dyDescent="0.2">
      <c r="A176" s="232" t="s">
        <v>411</v>
      </c>
      <c r="B176" s="235" t="s">
        <v>412</v>
      </c>
      <c r="C176" s="405"/>
      <c r="D176" s="405"/>
    </row>
    <row r="177" spans="1:4" x14ac:dyDescent="0.2">
      <c r="A177" s="232" t="s">
        <v>413</v>
      </c>
      <c r="B177" s="235" t="s">
        <v>414</v>
      </c>
      <c r="C177" s="405"/>
      <c r="D177" s="405"/>
    </row>
    <row r="178" spans="1:4" x14ac:dyDescent="0.2">
      <c r="A178" s="231" t="s">
        <v>204</v>
      </c>
      <c r="B178" s="231" t="s">
        <v>415</v>
      </c>
      <c r="C178" s="405">
        <f>C179+C180</f>
        <v>0</v>
      </c>
      <c r="D178" s="405">
        <f>D179+D180</f>
        <v>0</v>
      </c>
    </row>
    <row r="179" spans="1:4" x14ac:dyDescent="0.2">
      <c r="A179" s="232" t="s">
        <v>311</v>
      </c>
      <c r="B179" s="235" t="s">
        <v>416</v>
      </c>
      <c r="C179" s="405"/>
      <c r="D179" s="405"/>
    </row>
    <row r="180" spans="1:4" x14ac:dyDescent="0.2">
      <c r="A180" s="232" t="s">
        <v>318</v>
      </c>
      <c r="B180" s="235" t="s">
        <v>417</v>
      </c>
      <c r="C180" s="405"/>
      <c r="D180" s="405"/>
    </row>
    <row r="181" spans="1:4" x14ac:dyDescent="0.2">
      <c r="A181" s="347" t="s">
        <v>211</v>
      </c>
      <c r="B181" s="231" t="s">
        <v>418</v>
      </c>
      <c r="C181" s="405"/>
      <c r="D181" s="405"/>
    </row>
    <row r="182" spans="1:4" x14ac:dyDescent="0.2">
      <c r="A182" s="231" t="s">
        <v>192</v>
      </c>
      <c r="B182" s="231" t="s">
        <v>419</v>
      </c>
      <c r="C182" s="405"/>
      <c r="D182" s="405"/>
    </row>
    <row r="183" spans="1:4" x14ac:dyDescent="0.2">
      <c r="A183" s="231" t="s">
        <v>198</v>
      </c>
      <c r="B183" s="231" t="s">
        <v>420</v>
      </c>
      <c r="C183" s="405"/>
      <c r="D183" s="405"/>
    </row>
    <row r="184" spans="1:4" x14ac:dyDescent="0.2">
      <c r="A184" s="232"/>
      <c r="B184" s="232"/>
      <c r="C184" s="405"/>
      <c r="D184" s="405"/>
    </row>
    <row r="185" spans="1:4" ht="13.5" x14ac:dyDescent="0.25">
      <c r="A185" s="232"/>
      <c r="B185" s="245" t="s">
        <v>421</v>
      </c>
      <c r="C185" s="405">
        <f>C78+C166+C168</f>
        <v>0</v>
      </c>
      <c r="D185" s="405">
        <f>D78+D166+D168</f>
        <v>0</v>
      </c>
    </row>
    <row r="186" spans="1:4" x14ac:dyDescent="0.2">
      <c r="A186" s="232"/>
      <c r="B186" s="232"/>
      <c r="C186" s="405"/>
      <c r="D186" s="405"/>
    </row>
    <row r="187" spans="1:4" x14ac:dyDescent="0.2">
      <c r="A187" s="231" t="s">
        <v>200</v>
      </c>
      <c r="B187" s="231" t="s">
        <v>422</v>
      </c>
      <c r="C187" s="405">
        <f>C188+C189</f>
        <v>0</v>
      </c>
      <c r="D187" s="405">
        <f>D188+D189</f>
        <v>0</v>
      </c>
    </row>
    <row r="188" spans="1:4" x14ac:dyDescent="0.2">
      <c r="A188" s="231" t="s">
        <v>202</v>
      </c>
      <c r="B188" s="231" t="s">
        <v>423</v>
      </c>
      <c r="C188" s="405"/>
      <c r="D188" s="405"/>
    </row>
    <row r="189" spans="1:4" x14ac:dyDescent="0.2">
      <c r="A189" s="231" t="s">
        <v>204</v>
      </c>
      <c r="B189" s="231" t="s">
        <v>424</v>
      </c>
      <c r="C189" s="405"/>
      <c r="D189" s="405"/>
    </row>
    <row r="190" spans="1:4" x14ac:dyDescent="0.2">
      <c r="A190" s="232"/>
      <c r="B190" s="232"/>
      <c r="C190" s="405"/>
      <c r="D190" s="405"/>
    </row>
    <row r="191" spans="1:4" ht="13.5" x14ac:dyDescent="0.25">
      <c r="A191" s="232"/>
      <c r="B191" s="245" t="s">
        <v>802</v>
      </c>
      <c r="C191" s="405">
        <f>C185+C187</f>
        <v>0</v>
      </c>
      <c r="D191" s="405">
        <f>D185+D187</f>
        <v>0</v>
      </c>
    </row>
    <row r="192" spans="1:4" x14ac:dyDescent="0.2">
      <c r="A192" s="232"/>
      <c r="B192" s="232"/>
      <c r="C192" s="405"/>
      <c r="D192" s="405"/>
    </row>
    <row r="193" spans="1:4" x14ac:dyDescent="0.2">
      <c r="A193" s="231" t="s">
        <v>206</v>
      </c>
      <c r="B193" s="231" t="s">
        <v>479</v>
      </c>
      <c r="C193" s="405">
        <f>C194+C199</f>
        <v>0</v>
      </c>
      <c r="D193" s="405">
        <f>D194+D199</f>
        <v>0</v>
      </c>
    </row>
    <row r="194" spans="1:4" x14ac:dyDescent="0.2">
      <c r="A194" s="347" t="s">
        <v>202</v>
      </c>
      <c r="B194" s="231" t="s">
        <v>879</v>
      </c>
      <c r="C194" s="405">
        <f>SUM(C195:C198)</f>
        <v>0</v>
      </c>
      <c r="D194" s="405">
        <f>SUM(D195:D198)</f>
        <v>0</v>
      </c>
    </row>
    <row r="195" spans="1:4" x14ac:dyDescent="0.2">
      <c r="A195" s="232"/>
      <c r="B195" s="232" t="s">
        <v>880</v>
      </c>
      <c r="C195" s="405"/>
      <c r="D195" s="405"/>
    </row>
    <row r="196" spans="1:4" x14ac:dyDescent="0.2">
      <c r="A196" s="232"/>
      <c r="B196" s="232" t="s">
        <v>881</v>
      </c>
      <c r="C196" s="405"/>
      <c r="D196" s="405"/>
    </row>
    <row r="197" spans="1:4" x14ac:dyDescent="0.2">
      <c r="A197" s="232"/>
      <c r="B197" s="232" t="s">
        <v>881</v>
      </c>
      <c r="C197" s="405"/>
      <c r="D197" s="405"/>
    </row>
    <row r="198" spans="1:4" x14ac:dyDescent="0.2">
      <c r="A198" s="232"/>
      <c r="B198" s="232" t="s">
        <v>882</v>
      </c>
      <c r="C198" s="405"/>
      <c r="D198" s="405"/>
    </row>
    <row r="199" spans="1:4" x14ac:dyDescent="0.2">
      <c r="A199" s="347" t="s">
        <v>204</v>
      </c>
      <c r="B199" s="231" t="s">
        <v>883</v>
      </c>
      <c r="C199" s="405"/>
      <c r="D199" s="405"/>
    </row>
    <row r="200" spans="1:4" x14ac:dyDescent="0.2">
      <c r="A200" s="347"/>
      <c r="B200" s="231"/>
      <c r="C200" s="405"/>
      <c r="D200" s="405"/>
    </row>
    <row r="201" spans="1:4" ht="13.5" x14ac:dyDescent="0.25">
      <c r="A201" s="232"/>
      <c r="B201" s="245" t="s">
        <v>892</v>
      </c>
      <c r="C201" s="405">
        <f>C191+C193</f>
        <v>0</v>
      </c>
      <c r="D201" s="405">
        <f>D191+D193</f>
        <v>0</v>
      </c>
    </row>
  </sheetData>
  <mergeCells count="3">
    <mergeCell ref="A4:D4"/>
    <mergeCell ref="A5:D5"/>
    <mergeCell ref="A6:D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58"/>
  <sheetViews>
    <sheetView workbookViewId="0">
      <selection activeCell="B1" sqref="B1"/>
    </sheetView>
  </sheetViews>
  <sheetFormatPr defaultColWidth="9.140625" defaultRowHeight="12.75" x14ac:dyDescent="0.2"/>
  <cols>
    <col min="1" max="1" width="5.140625" style="246" customWidth="1"/>
    <col min="2" max="2" width="78.28515625" style="246" customWidth="1"/>
    <col min="3" max="3" width="26.5703125" style="246" customWidth="1"/>
    <col min="4" max="4" width="15.85546875" style="246" customWidth="1"/>
    <col min="5" max="5" width="14.5703125" style="209" customWidth="1"/>
    <col min="6" max="8" width="16.42578125" style="209" customWidth="1"/>
    <col min="9" max="16384" width="9.140625" style="209"/>
  </cols>
  <sheetData>
    <row r="1" spans="1:4" x14ac:dyDescent="0.2">
      <c r="A1" s="66" t="s">
        <v>922</v>
      </c>
      <c r="B1" s="66"/>
    </row>
    <row r="3" spans="1:4" x14ac:dyDescent="0.2">
      <c r="A3" s="475" t="s">
        <v>425</v>
      </c>
      <c r="B3" s="475"/>
      <c r="C3" s="475"/>
      <c r="D3" s="475"/>
    </row>
    <row r="4" spans="1:4" x14ac:dyDescent="0.2">
      <c r="A4" s="475" t="str">
        <f>'01.04'!A5:D5</f>
        <v xml:space="preserve"> на </v>
      </c>
      <c r="B4" s="475"/>
      <c r="C4" s="475"/>
      <c r="D4" s="475"/>
    </row>
    <row r="5" spans="1:4" x14ac:dyDescent="0.2">
      <c r="A5" s="475" t="str">
        <f>'01.04'!A6:D6</f>
        <v xml:space="preserve"> към година г.</v>
      </c>
      <c r="B5" s="475"/>
      <c r="C5" s="475"/>
      <c r="D5" s="475"/>
    </row>
    <row r="6" spans="1:4" ht="25.5" x14ac:dyDescent="0.2">
      <c r="A6" s="247"/>
      <c r="B6" s="247"/>
      <c r="C6" s="248" t="s">
        <v>923</v>
      </c>
      <c r="D6" s="248" t="s">
        <v>924</v>
      </c>
    </row>
    <row r="7" spans="1:4" x14ac:dyDescent="0.2">
      <c r="A7" s="249" t="s">
        <v>190</v>
      </c>
      <c r="B7" s="247" t="s">
        <v>426</v>
      </c>
      <c r="C7" s="247"/>
      <c r="D7" s="247"/>
    </row>
    <row r="8" spans="1:4" x14ac:dyDescent="0.2">
      <c r="A8" s="249">
        <v>1</v>
      </c>
      <c r="B8" s="247" t="s">
        <v>810</v>
      </c>
      <c r="C8" s="247"/>
      <c r="D8" s="247"/>
    </row>
    <row r="9" spans="1:4" x14ac:dyDescent="0.2">
      <c r="A9" s="249">
        <v>2</v>
      </c>
      <c r="B9" s="247" t="s">
        <v>811</v>
      </c>
      <c r="C9" s="247"/>
      <c r="D9" s="247"/>
    </row>
    <row r="10" spans="1:4" x14ac:dyDescent="0.2">
      <c r="A10" s="249">
        <v>3</v>
      </c>
      <c r="B10" s="247" t="s">
        <v>427</v>
      </c>
      <c r="C10" s="247"/>
      <c r="D10" s="247"/>
    </row>
    <row r="11" spans="1:4" x14ac:dyDescent="0.2">
      <c r="A11" s="249">
        <v>4</v>
      </c>
      <c r="B11" s="247" t="s">
        <v>428</v>
      </c>
      <c r="C11" s="247"/>
      <c r="D11" s="247"/>
    </row>
    <row r="12" spans="1:4" x14ac:dyDescent="0.2">
      <c r="A12" s="249">
        <v>5</v>
      </c>
      <c r="B12" s="247" t="s">
        <v>429</v>
      </c>
      <c r="C12" s="247"/>
      <c r="D12" s="247"/>
    </row>
    <row r="13" spans="1:4" x14ac:dyDescent="0.2">
      <c r="A13" s="249">
        <v>6</v>
      </c>
      <c r="B13" s="247" t="s">
        <v>430</v>
      </c>
      <c r="C13" s="247"/>
      <c r="D13" s="247"/>
    </row>
    <row r="14" spans="1:4" x14ac:dyDescent="0.2">
      <c r="A14" s="249">
        <v>7</v>
      </c>
      <c r="B14" s="247" t="s">
        <v>431</v>
      </c>
      <c r="C14" s="247"/>
      <c r="D14" s="247"/>
    </row>
    <row r="15" spans="1:4" x14ac:dyDescent="0.2">
      <c r="A15" s="249">
        <v>8</v>
      </c>
      <c r="B15" s="247" t="s">
        <v>432</v>
      </c>
      <c r="C15" s="247"/>
      <c r="D15" s="247"/>
    </row>
    <row r="16" spans="1:4" x14ac:dyDescent="0.2">
      <c r="A16" s="249">
        <v>9</v>
      </c>
      <c r="B16" s="247" t="s">
        <v>433</v>
      </c>
      <c r="C16" s="247"/>
      <c r="D16" s="247"/>
    </row>
    <row r="17" spans="1:4" x14ac:dyDescent="0.2">
      <c r="A17" s="249">
        <v>10</v>
      </c>
      <c r="B17" s="247" t="s">
        <v>434</v>
      </c>
      <c r="C17" s="247"/>
      <c r="D17" s="247"/>
    </row>
    <row r="18" spans="1:4" x14ac:dyDescent="0.2">
      <c r="A18" s="249">
        <v>11</v>
      </c>
      <c r="B18" s="247" t="s">
        <v>435</v>
      </c>
      <c r="C18" s="247"/>
      <c r="D18" s="247"/>
    </row>
    <row r="19" spans="1:4" x14ac:dyDescent="0.2">
      <c r="A19" s="249">
        <v>12</v>
      </c>
      <c r="B19" s="247" t="s">
        <v>436</v>
      </c>
      <c r="C19" s="247"/>
      <c r="D19" s="247"/>
    </row>
    <row r="20" spans="1:4" x14ac:dyDescent="0.2">
      <c r="A20" s="249"/>
      <c r="B20" s="250" t="s">
        <v>437</v>
      </c>
      <c r="C20" s="247"/>
      <c r="D20" s="247"/>
    </row>
    <row r="21" spans="1:4" x14ac:dyDescent="0.2">
      <c r="A21" s="249"/>
      <c r="B21" s="247"/>
      <c r="C21" s="247"/>
      <c r="D21" s="247"/>
    </row>
    <row r="22" spans="1:4" x14ac:dyDescent="0.2">
      <c r="A22" s="249" t="s">
        <v>192</v>
      </c>
      <c r="B22" s="247" t="s">
        <v>438</v>
      </c>
      <c r="C22" s="247"/>
      <c r="D22" s="247"/>
    </row>
    <row r="23" spans="1:4" x14ac:dyDescent="0.2">
      <c r="A23" s="249">
        <v>1</v>
      </c>
      <c r="B23" s="247" t="s">
        <v>439</v>
      </c>
      <c r="C23" s="247"/>
      <c r="D23" s="247"/>
    </row>
    <row r="24" spans="1:4" x14ac:dyDescent="0.2">
      <c r="A24" s="249">
        <v>2</v>
      </c>
      <c r="B24" s="247" t="s">
        <v>440</v>
      </c>
      <c r="C24" s="247"/>
      <c r="D24" s="247"/>
    </row>
    <row r="25" spans="1:4" x14ac:dyDescent="0.2">
      <c r="A25" s="249">
        <v>3</v>
      </c>
      <c r="B25" s="247" t="s">
        <v>441</v>
      </c>
      <c r="C25" s="247"/>
      <c r="D25" s="247"/>
    </row>
    <row r="26" spans="1:4" x14ac:dyDescent="0.2">
      <c r="A26" s="249">
        <v>4</v>
      </c>
      <c r="B26" s="247" t="s">
        <v>442</v>
      </c>
      <c r="C26" s="247"/>
      <c r="D26" s="247"/>
    </row>
    <row r="27" spans="1:4" x14ac:dyDescent="0.2">
      <c r="A27" s="249">
        <v>5</v>
      </c>
      <c r="B27" s="247" t="s">
        <v>443</v>
      </c>
      <c r="C27" s="247"/>
      <c r="D27" s="247"/>
    </row>
    <row r="28" spans="1:4" x14ac:dyDescent="0.2">
      <c r="A28" s="249">
        <v>6</v>
      </c>
      <c r="B28" s="247" t="s">
        <v>444</v>
      </c>
      <c r="C28" s="247"/>
      <c r="D28" s="247"/>
    </row>
    <row r="29" spans="1:4" x14ac:dyDescent="0.2">
      <c r="A29" s="249">
        <v>7</v>
      </c>
      <c r="B29" s="247" t="s">
        <v>445</v>
      </c>
      <c r="C29" s="247"/>
      <c r="D29" s="247"/>
    </row>
    <row r="30" spans="1:4" x14ac:dyDescent="0.2">
      <c r="A30" s="249">
        <v>8</v>
      </c>
      <c r="B30" s="247" t="s">
        <v>446</v>
      </c>
      <c r="C30" s="247"/>
      <c r="D30" s="247"/>
    </row>
    <row r="31" spans="1:4" x14ac:dyDescent="0.2">
      <c r="A31" s="249">
        <v>9</v>
      </c>
      <c r="B31" s="247" t="s">
        <v>447</v>
      </c>
      <c r="C31" s="247"/>
      <c r="D31" s="247"/>
    </row>
    <row r="32" spans="1:4" x14ac:dyDescent="0.2">
      <c r="A32" s="249">
        <v>10</v>
      </c>
      <c r="B32" s="247" t="s">
        <v>448</v>
      </c>
      <c r="C32" s="247"/>
      <c r="D32" s="247"/>
    </row>
    <row r="33" spans="1:4" x14ac:dyDescent="0.2">
      <c r="A33" s="249">
        <v>11</v>
      </c>
      <c r="B33" s="247" t="s">
        <v>449</v>
      </c>
      <c r="C33" s="247"/>
      <c r="D33" s="247"/>
    </row>
    <row r="34" spans="1:4" x14ac:dyDescent="0.2">
      <c r="A34" s="249">
        <v>12</v>
      </c>
      <c r="B34" s="247" t="s">
        <v>450</v>
      </c>
      <c r="C34" s="247"/>
      <c r="D34" s="247"/>
    </row>
    <row r="35" spans="1:4" x14ac:dyDescent="0.2">
      <c r="A35" s="249">
        <v>13</v>
      </c>
      <c r="B35" s="247" t="s">
        <v>451</v>
      </c>
      <c r="C35" s="247"/>
      <c r="D35" s="247"/>
    </row>
    <row r="36" spans="1:4" x14ac:dyDescent="0.2">
      <c r="A36" s="249">
        <v>14</v>
      </c>
      <c r="B36" s="247" t="s">
        <v>452</v>
      </c>
      <c r="C36" s="247"/>
      <c r="D36" s="247"/>
    </row>
    <row r="37" spans="1:4" x14ac:dyDescent="0.2">
      <c r="A37" s="249">
        <v>15</v>
      </c>
      <c r="B37" s="247" t="s">
        <v>453</v>
      </c>
      <c r="C37" s="247"/>
      <c r="D37" s="247"/>
    </row>
    <row r="38" spans="1:4" x14ac:dyDescent="0.2">
      <c r="A38" s="249">
        <v>16</v>
      </c>
      <c r="B38" s="247" t="s">
        <v>454</v>
      </c>
      <c r="C38" s="247"/>
      <c r="D38" s="247"/>
    </row>
    <row r="39" spans="1:4" x14ac:dyDescent="0.2">
      <c r="A39" s="249"/>
      <c r="B39" s="250" t="s">
        <v>455</v>
      </c>
      <c r="C39" s="247"/>
      <c r="D39" s="247"/>
    </row>
    <row r="40" spans="1:4" x14ac:dyDescent="0.2">
      <c r="A40" s="249"/>
      <c r="B40" s="247"/>
      <c r="C40" s="247"/>
      <c r="D40" s="247"/>
    </row>
    <row r="41" spans="1:4" x14ac:dyDescent="0.2">
      <c r="A41" s="249" t="s">
        <v>198</v>
      </c>
      <c r="B41" s="247" t="s">
        <v>456</v>
      </c>
      <c r="C41" s="247"/>
      <c r="D41" s="247"/>
    </row>
    <row r="42" spans="1:4" x14ac:dyDescent="0.2">
      <c r="A42" s="249">
        <v>1</v>
      </c>
      <c r="B42" s="247" t="s">
        <v>457</v>
      </c>
      <c r="C42" s="247"/>
      <c r="D42" s="247"/>
    </row>
    <row r="43" spans="1:4" x14ac:dyDescent="0.2">
      <c r="A43" s="249">
        <v>2</v>
      </c>
      <c r="B43" s="247" t="s">
        <v>458</v>
      </c>
      <c r="C43" s="247"/>
      <c r="D43" s="247"/>
    </row>
    <row r="44" spans="1:4" x14ac:dyDescent="0.2">
      <c r="A44" s="249">
        <v>3</v>
      </c>
      <c r="B44" s="247" t="s">
        <v>459</v>
      </c>
      <c r="C44" s="247"/>
      <c r="D44" s="247"/>
    </row>
    <row r="45" spans="1:4" x14ac:dyDescent="0.2">
      <c r="A45" s="249">
        <v>4</v>
      </c>
      <c r="B45" s="247" t="s">
        <v>460</v>
      </c>
      <c r="C45" s="247"/>
      <c r="D45" s="247"/>
    </row>
    <row r="46" spans="1:4" x14ac:dyDescent="0.2">
      <c r="A46" s="249">
        <v>5</v>
      </c>
      <c r="B46" s="247" t="s">
        <v>461</v>
      </c>
      <c r="C46" s="247"/>
      <c r="D46" s="247"/>
    </row>
    <row r="47" spans="1:4" x14ac:dyDescent="0.2">
      <c r="A47" s="249">
        <v>6</v>
      </c>
      <c r="B47" s="247" t="s">
        <v>462</v>
      </c>
      <c r="C47" s="247"/>
      <c r="D47" s="247"/>
    </row>
    <row r="48" spans="1:4" x14ac:dyDescent="0.2">
      <c r="A48" s="249">
        <v>7</v>
      </c>
      <c r="B48" s="247" t="s">
        <v>463</v>
      </c>
      <c r="C48" s="247"/>
      <c r="D48" s="247"/>
    </row>
    <row r="49" spans="1:4" x14ac:dyDescent="0.2">
      <c r="A49" s="249">
        <v>8</v>
      </c>
      <c r="B49" s="247" t="s">
        <v>464</v>
      </c>
      <c r="C49" s="247"/>
      <c r="D49" s="247"/>
    </row>
    <row r="50" spans="1:4" x14ac:dyDescent="0.2">
      <c r="A50" s="249">
        <v>9</v>
      </c>
      <c r="B50" s="247" t="s">
        <v>465</v>
      </c>
      <c r="C50" s="247"/>
      <c r="D50" s="247"/>
    </row>
    <row r="51" spans="1:4" x14ac:dyDescent="0.2">
      <c r="A51" s="249">
        <v>10</v>
      </c>
      <c r="B51" s="247" t="s">
        <v>466</v>
      </c>
      <c r="C51" s="247"/>
      <c r="D51" s="247"/>
    </row>
    <row r="52" spans="1:4" x14ac:dyDescent="0.2">
      <c r="A52" s="249"/>
      <c r="B52" s="250" t="s">
        <v>467</v>
      </c>
      <c r="C52" s="247"/>
      <c r="D52" s="247"/>
    </row>
    <row r="53" spans="1:4" x14ac:dyDescent="0.2">
      <c r="A53" s="249"/>
      <c r="B53" s="247"/>
      <c r="C53" s="247"/>
      <c r="D53" s="247"/>
    </row>
    <row r="54" spans="1:4" x14ac:dyDescent="0.2">
      <c r="A54" s="249" t="s">
        <v>200</v>
      </c>
      <c r="B54" s="247" t="s">
        <v>468</v>
      </c>
      <c r="C54" s="247"/>
      <c r="D54" s="247"/>
    </row>
    <row r="55" spans="1:4" x14ac:dyDescent="0.2">
      <c r="A55" s="249"/>
      <c r="B55" s="247"/>
      <c r="C55" s="247"/>
      <c r="D55" s="247"/>
    </row>
    <row r="56" spans="1:4" x14ac:dyDescent="0.2">
      <c r="A56" s="249" t="s">
        <v>206</v>
      </c>
      <c r="B56" s="247" t="s">
        <v>469</v>
      </c>
      <c r="C56" s="247"/>
      <c r="D56" s="247"/>
    </row>
    <row r="57" spans="1:4" x14ac:dyDescent="0.2">
      <c r="A57" s="249"/>
      <c r="B57" s="247"/>
      <c r="C57" s="247"/>
      <c r="D57" s="247"/>
    </row>
    <row r="58" spans="1:4" x14ac:dyDescent="0.2">
      <c r="A58" s="249" t="s">
        <v>215</v>
      </c>
      <c r="B58" s="247" t="s">
        <v>470</v>
      </c>
      <c r="C58" s="247"/>
      <c r="D58" s="247"/>
    </row>
  </sheetData>
  <mergeCells count="3">
    <mergeCell ref="A3:D3"/>
    <mergeCell ref="A4:D4"/>
    <mergeCell ref="A5:D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16"/>
  <sheetViews>
    <sheetView workbookViewId="0"/>
  </sheetViews>
  <sheetFormatPr defaultColWidth="8.85546875" defaultRowHeight="15" x14ac:dyDescent="0.25"/>
  <cols>
    <col min="1" max="1" width="45.140625" style="254" customWidth="1"/>
    <col min="2" max="7" width="16.42578125" style="254" customWidth="1"/>
    <col min="8" max="9" width="14.28515625" style="254" customWidth="1"/>
    <col min="10" max="10" width="13.5703125" style="254" customWidth="1"/>
    <col min="11" max="253" width="8.85546875" style="254"/>
    <col min="254" max="254" width="4.42578125" style="254" customWidth="1"/>
    <col min="255" max="255" width="43.42578125" style="254" customWidth="1"/>
    <col min="256" max="262" width="16.42578125" style="254" customWidth="1"/>
    <col min="263" max="509" width="8.85546875" style="254"/>
    <col min="510" max="510" width="4.42578125" style="254" customWidth="1"/>
    <col min="511" max="511" width="43.42578125" style="254" customWidth="1"/>
    <col min="512" max="518" width="16.42578125" style="254" customWidth="1"/>
    <col min="519" max="765" width="8.85546875" style="254"/>
    <col min="766" max="766" width="4.42578125" style="254" customWidth="1"/>
    <col min="767" max="767" width="43.42578125" style="254" customWidth="1"/>
    <col min="768" max="774" width="16.42578125" style="254" customWidth="1"/>
    <col min="775" max="1021" width="8.85546875" style="254"/>
    <col min="1022" max="1022" width="4.42578125" style="254" customWidth="1"/>
    <col min="1023" max="1023" width="43.42578125" style="254" customWidth="1"/>
    <col min="1024" max="1030" width="16.42578125" style="254" customWidth="1"/>
    <col min="1031" max="1277" width="8.85546875" style="254"/>
    <col min="1278" max="1278" width="4.42578125" style="254" customWidth="1"/>
    <col min="1279" max="1279" width="43.42578125" style="254" customWidth="1"/>
    <col min="1280" max="1286" width="16.42578125" style="254" customWidth="1"/>
    <col min="1287" max="1533" width="8.85546875" style="254"/>
    <col min="1534" max="1534" width="4.42578125" style="254" customWidth="1"/>
    <col min="1535" max="1535" width="43.42578125" style="254" customWidth="1"/>
    <col min="1536" max="1542" width="16.42578125" style="254" customWidth="1"/>
    <col min="1543" max="1789" width="8.85546875" style="254"/>
    <col min="1790" max="1790" width="4.42578125" style="254" customWidth="1"/>
    <col min="1791" max="1791" width="43.42578125" style="254" customWidth="1"/>
    <col min="1792" max="1798" width="16.42578125" style="254" customWidth="1"/>
    <col min="1799" max="2045" width="8.85546875" style="254"/>
    <col min="2046" max="2046" width="4.42578125" style="254" customWidth="1"/>
    <col min="2047" max="2047" width="43.42578125" style="254" customWidth="1"/>
    <col min="2048" max="2054" width="16.42578125" style="254" customWidth="1"/>
    <col min="2055" max="2301" width="8.85546875" style="254"/>
    <col min="2302" max="2302" width="4.42578125" style="254" customWidth="1"/>
    <col min="2303" max="2303" width="43.42578125" style="254" customWidth="1"/>
    <col min="2304" max="2310" width="16.42578125" style="254" customWidth="1"/>
    <col min="2311" max="2557" width="8.85546875" style="254"/>
    <col min="2558" max="2558" width="4.42578125" style="254" customWidth="1"/>
    <col min="2559" max="2559" width="43.42578125" style="254" customWidth="1"/>
    <col min="2560" max="2566" width="16.42578125" style="254" customWidth="1"/>
    <col min="2567" max="2813" width="8.85546875" style="254"/>
    <col min="2814" max="2814" width="4.42578125" style="254" customWidth="1"/>
    <col min="2815" max="2815" width="43.42578125" style="254" customWidth="1"/>
    <col min="2816" max="2822" width="16.42578125" style="254" customWidth="1"/>
    <col min="2823" max="3069" width="8.85546875" style="254"/>
    <col min="3070" max="3070" width="4.42578125" style="254" customWidth="1"/>
    <col min="3071" max="3071" width="43.42578125" style="254" customWidth="1"/>
    <col min="3072" max="3078" width="16.42578125" style="254" customWidth="1"/>
    <col min="3079" max="3325" width="8.85546875" style="254"/>
    <col min="3326" max="3326" width="4.42578125" style="254" customWidth="1"/>
    <col min="3327" max="3327" width="43.42578125" style="254" customWidth="1"/>
    <col min="3328" max="3334" width="16.42578125" style="254" customWidth="1"/>
    <col min="3335" max="3581" width="8.85546875" style="254"/>
    <col min="3582" max="3582" width="4.42578125" style="254" customWidth="1"/>
    <col min="3583" max="3583" width="43.42578125" style="254" customWidth="1"/>
    <col min="3584" max="3590" width="16.42578125" style="254" customWidth="1"/>
    <col min="3591" max="3837" width="8.85546875" style="254"/>
    <col min="3838" max="3838" width="4.42578125" style="254" customWidth="1"/>
    <col min="3839" max="3839" width="43.42578125" style="254" customWidth="1"/>
    <col min="3840" max="3846" width="16.42578125" style="254" customWidth="1"/>
    <col min="3847" max="4093" width="8.85546875" style="254"/>
    <col min="4094" max="4094" width="4.42578125" style="254" customWidth="1"/>
    <col min="4095" max="4095" width="43.42578125" style="254" customWidth="1"/>
    <col min="4096" max="4102" width="16.42578125" style="254" customWidth="1"/>
    <col min="4103" max="4349" width="8.85546875" style="254"/>
    <col min="4350" max="4350" width="4.42578125" style="254" customWidth="1"/>
    <col min="4351" max="4351" width="43.42578125" style="254" customWidth="1"/>
    <col min="4352" max="4358" width="16.42578125" style="254" customWidth="1"/>
    <col min="4359" max="4605" width="8.85546875" style="254"/>
    <col min="4606" max="4606" width="4.42578125" style="254" customWidth="1"/>
    <col min="4607" max="4607" width="43.42578125" style="254" customWidth="1"/>
    <col min="4608" max="4614" width="16.42578125" style="254" customWidth="1"/>
    <col min="4615" max="4861" width="8.85546875" style="254"/>
    <col min="4862" max="4862" width="4.42578125" style="254" customWidth="1"/>
    <col min="4863" max="4863" width="43.42578125" style="254" customWidth="1"/>
    <col min="4864" max="4870" width="16.42578125" style="254" customWidth="1"/>
    <col min="4871" max="5117" width="8.85546875" style="254"/>
    <col min="5118" max="5118" width="4.42578125" style="254" customWidth="1"/>
    <col min="5119" max="5119" width="43.42578125" style="254" customWidth="1"/>
    <col min="5120" max="5126" width="16.42578125" style="254" customWidth="1"/>
    <col min="5127" max="5373" width="8.85546875" style="254"/>
    <col min="5374" max="5374" width="4.42578125" style="254" customWidth="1"/>
    <col min="5375" max="5375" width="43.42578125" style="254" customWidth="1"/>
    <col min="5376" max="5382" width="16.42578125" style="254" customWidth="1"/>
    <col min="5383" max="5629" width="8.85546875" style="254"/>
    <col min="5630" max="5630" width="4.42578125" style="254" customWidth="1"/>
    <col min="5631" max="5631" width="43.42578125" style="254" customWidth="1"/>
    <col min="5632" max="5638" width="16.42578125" style="254" customWidth="1"/>
    <col min="5639" max="5885" width="8.85546875" style="254"/>
    <col min="5886" max="5886" width="4.42578125" style="254" customWidth="1"/>
    <col min="5887" max="5887" width="43.42578125" style="254" customWidth="1"/>
    <col min="5888" max="5894" width="16.42578125" style="254" customWidth="1"/>
    <col min="5895" max="6141" width="8.85546875" style="254"/>
    <col min="6142" max="6142" width="4.42578125" style="254" customWidth="1"/>
    <col min="6143" max="6143" width="43.42578125" style="254" customWidth="1"/>
    <col min="6144" max="6150" width="16.42578125" style="254" customWidth="1"/>
    <col min="6151" max="6397" width="8.85546875" style="254"/>
    <col min="6398" max="6398" width="4.42578125" style="254" customWidth="1"/>
    <col min="6399" max="6399" width="43.42578125" style="254" customWidth="1"/>
    <col min="6400" max="6406" width="16.42578125" style="254" customWidth="1"/>
    <col min="6407" max="6653" width="8.85546875" style="254"/>
    <col min="6654" max="6654" width="4.42578125" style="254" customWidth="1"/>
    <col min="6655" max="6655" width="43.42578125" style="254" customWidth="1"/>
    <col min="6656" max="6662" width="16.42578125" style="254" customWidth="1"/>
    <col min="6663" max="6909" width="8.85546875" style="254"/>
    <col min="6910" max="6910" width="4.42578125" style="254" customWidth="1"/>
    <col min="6911" max="6911" width="43.42578125" style="254" customWidth="1"/>
    <col min="6912" max="6918" width="16.42578125" style="254" customWidth="1"/>
    <col min="6919" max="7165" width="8.85546875" style="254"/>
    <col min="7166" max="7166" width="4.42578125" style="254" customWidth="1"/>
    <col min="7167" max="7167" width="43.42578125" style="254" customWidth="1"/>
    <col min="7168" max="7174" width="16.42578125" style="254" customWidth="1"/>
    <col min="7175" max="7421" width="8.85546875" style="254"/>
    <col min="7422" max="7422" width="4.42578125" style="254" customWidth="1"/>
    <col min="7423" max="7423" width="43.42578125" style="254" customWidth="1"/>
    <col min="7424" max="7430" width="16.42578125" style="254" customWidth="1"/>
    <col min="7431" max="7677" width="8.85546875" style="254"/>
    <col min="7678" max="7678" width="4.42578125" style="254" customWidth="1"/>
    <col min="7679" max="7679" width="43.42578125" style="254" customWidth="1"/>
    <col min="7680" max="7686" width="16.42578125" style="254" customWidth="1"/>
    <col min="7687" max="7933" width="8.85546875" style="254"/>
    <col min="7934" max="7934" width="4.42578125" style="254" customWidth="1"/>
    <col min="7935" max="7935" width="43.42578125" style="254" customWidth="1"/>
    <col min="7936" max="7942" width="16.42578125" style="254" customWidth="1"/>
    <col min="7943" max="8189" width="8.85546875" style="254"/>
    <col min="8190" max="8190" width="4.42578125" style="254" customWidth="1"/>
    <col min="8191" max="8191" width="43.42578125" style="254" customWidth="1"/>
    <col min="8192" max="8198" width="16.42578125" style="254" customWidth="1"/>
    <col min="8199" max="8445" width="8.85546875" style="254"/>
    <col min="8446" max="8446" width="4.42578125" style="254" customWidth="1"/>
    <col min="8447" max="8447" width="43.42578125" style="254" customWidth="1"/>
    <col min="8448" max="8454" width="16.42578125" style="254" customWidth="1"/>
    <col min="8455" max="8701" width="8.85546875" style="254"/>
    <col min="8702" max="8702" width="4.42578125" style="254" customWidth="1"/>
    <col min="8703" max="8703" width="43.42578125" style="254" customWidth="1"/>
    <col min="8704" max="8710" width="16.42578125" style="254" customWidth="1"/>
    <col min="8711" max="8957" width="8.85546875" style="254"/>
    <col min="8958" max="8958" width="4.42578125" style="254" customWidth="1"/>
    <col min="8959" max="8959" width="43.42578125" style="254" customWidth="1"/>
    <col min="8960" max="8966" width="16.42578125" style="254" customWidth="1"/>
    <col min="8967" max="9213" width="8.85546875" style="254"/>
    <col min="9214" max="9214" width="4.42578125" style="254" customWidth="1"/>
    <col min="9215" max="9215" width="43.42578125" style="254" customWidth="1"/>
    <col min="9216" max="9222" width="16.42578125" style="254" customWidth="1"/>
    <col min="9223" max="9469" width="8.85546875" style="254"/>
    <col min="9470" max="9470" width="4.42578125" style="254" customWidth="1"/>
    <col min="9471" max="9471" width="43.42578125" style="254" customWidth="1"/>
    <col min="9472" max="9478" width="16.42578125" style="254" customWidth="1"/>
    <col min="9479" max="9725" width="8.85546875" style="254"/>
    <col min="9726" max="9726" width="4.42578125" style="254" customWidth="1"/>
    <col min="9727" max="9727" width="43.42578125" style="254" customWidth="1"/>
    <col min="9728" max="9734" width="16.42578125" style="254" customWidth="1"/>
    <col min="9735" max="9981" width="8.85546875" style="254"/>
    <col min="9982" max="9982" width="4.42578125" style="254" customWidth="1"/>
    <col min="9983" max="9983" width="43.42578125" style="254" customWidth="1"/>
    <col min="9984" max="9990" width="16.42578125" style="254" customWidth="1"/>
    <col min="9991" max="10237" width="8.85546875" style="254"/>
    <col min="10238" max="10238" width="4.42578125" style="254" customWidth="1"/>
    <col min="10239" max="10239" width="43.42578125" style="254" customWidth="1"/>
    <col min="10240" max="10246" width="16.42578125" style="254" customWidth="1"/>
    <col min="10247" max="10493" width="8.85546875" style="254"/>
    <col min="10494" max="10494" width="4.42578125" style="254" customWidth="1"/>
    <col min="10495" max="10495" width="43.42578125" style="254" customWidth="1"/>
    <col min="10496" max="10502" width="16.42578125" style="254" customWidth="1"/>
    <col min="10503" max="10749" width="8.85546875" style="254"/>
    <col min="10750" max="10750" width="4.42578125" style="254" customWidth="1"/>
    <col min="10751" max="10751" width="43.42578125" style="254" customWidth="1"/>
    <col min="10752" max="10758" width="16.42578125" style="254" customWidth="1"/>
    <col min="10759" max="11005" width="8.85546875" style="254"/>
    <col min="11006" max="11006" width="4.42578125" style="254" customWidth="1"/>
    <col min="11007" max="11007" width="43.42578125" style="254" customWidth="1"/>
    <col min="11008" max="11014" width="16.42578125" style="254" customWidth="1"/>
    <col min="11015" max="11261" width="8.85546875" style="254"/>
    <col min="11262" max="11262" width="4.42578125" style="254" customWidth="1"/>
    <col min="11263" max="11263" width="43.42578125" style="254" customWidth="1"/>
    <col min="11264" max="11270" width="16.42578125" style="254" customWidth="1"/>
    <col min="11271" max="11517" width="8.85546875" style="254"/>
    <col min="11518" max="11518" width="4.42578125" style="254" customWidth="1"/>
    <col min="11519" max="11519" width="43.42578125" style="254" customWidth="1"/>
    <col min="11520" max="11526" width="16.42578125" style="254" customWidth="1"/>
    <col min="11527" max="11773" width="8.85546875" style="254"/>
    <col min="11774" max="11774" width="4.42578125" style="254" customWidth="1"/>
    <col min="11775" max="11775" width="43.42578125" style="254" customWidth="1"/>
    <col min="11776" max="11782" width="16.42578125" style="254" customWidth="1"/>
    <col min="11783" max="12029" width="8.85546875" style="254"/>
    <col min="12030" max="12030" width="4.42578125" style="254" customWidth="1"/>
    <col min="12031" max="12031" width="43.42578125" style="254" customWidth="1"/>
    <col min="12032" max="12038" width="16.42578125" style="254" customWidth="1"/>
    <col min="12039" max="12285" width="8.85546875" style="254"/>
    <col min="12286" max="12286" width="4.42578125" style="254" customWidth="1"/>
    <col min="12287" max="12287" width="43.42578125" style="254" customWidth="1"/>
    <col min="12288" max="12294" width="16.42578125" style="254" customWidth="1"/>
    <col min="12295" max="12541" width="8.85546875" style="254"/>
    <col min="12542" max="12542" width="4.42578125" style="254" customWidth="1"/>
    <col min="12543" max="12543" width="43.42578125" style="254" customWidth="1"/>
    <col min="12544" max="12550" width="16.42578125" style="254" customWidth="1"/>
    <col min="12551" max="12797" width="8.85546875" style="254"/>
    <col min="12798" max="12798" width="4.42578125" style="254" customWidth="1"/>
    <col min="12799" max="12799" width="43.42578125" style="254" customWidth="1"/>
    <col min="12800" max="12806" width="16.42578125" style="254" customWidth="1"/>
    <col min="12807" max="13053" width="8.85546875" style="254"/>
    <col min="13054" max="13054" width="4.42578125" style="254" customWidth="1"/>
    <col min="13055" max="13055" width="43.42578125" style="254" customWidth="1"/>
    <col min="13056" max="13062" width="16.42578125" style="254" customWidth="1"/>
    <col min="13063" max="13309" width="8.85546875" style="254"/>
    <col min="13310" max="13310" width="4.42578125" style="254" customWidth="1"/>
    <col min="13311" max="13311" width="43.42578125" style="254" customWidth="1"/>
    <col min="13312" max="13318" width="16.42578125" style="254" customWidth="1"/>
    <col min="13319" max="13565" width="8.85546875" style="254"/>
    <col min="13566" max="13566" width="4.42578125" style="254" customWidth="1"/>
    <col min="13567" max="13567" width="43.42578125" style="254" customWidth="1"/>
    <col min="13568" max="13574" width="16.42578125" style="254" customWidth="1"/>
    <col min="13575" max="13821" width="8.85546875" style="254"/>
    <col min="13822" max="13822" width="4.42578125" style="254" customWidth="1"/>
    <col min="13823" max="13823" width="43.42578125" style="254" customWidth="1"/>
    <col min="13824" max="13830" width="16.42578125" style="254" customWidth="1"/>
    <col min="13831" max="14077" width="8.85546875" style="254"/>
    <col min="14078" max="14078" width="4.42578125" style="254" customWidth="1"/>
    <col min="14079" max="14079" width="43.42578125" style="254" customWidth="1"/>
    <col min="14080" max="14086" width="16.42578125" style="254" customWidth="1"/>
    <col min="14087" max="14333" width="8.85546875" style="254"/>
    <col min="14334" max="14334" width="4.42578125" style="254" customWidth="1"/>
    <col min="14335" max="14335" width="43.42578125" style="254" customWidth="1"/>
    <col min="14336" max="14342" width="16.42578125" style="254" customWidth="1"/>
    <col min="14343" max="14589" width="8.85546875" style="254"/>
    <col min="14590" max="14590" width="4.42578125" style="254" customWidth="1"/>
    <col min="14591" max="14591" width="43.42578125" style="254" customWidth="1"/>
    <col min="14592" max="14598" width="16.42578125" style="254" customWidth="1"/>
    <col min="14599" max="14845" width="8.85546875" style="254"/>
    <col min="14846" max="14846" width="4.42578125" style="254" customWidth="1"/>
    <col min="14847" max="14847" width="43.42578125" style="254" customWidth="1"/>
    <col min="14848" max="14854" width="16.42578125" style="254" customWidth="1"/>
    <col min="14855" max="15101" width="8.85546875" style="254"/>
    <col min="15102" max="15102" width="4.42578125" style="254" customWidth="1"/>
    <col min="15103" max="15103" width="43.42578125" style="254" customWidth="1"/>
    <col min="15104" max="15110" width="16.42578125" style="254" customWidth="1"/>
    <col min="15111" max="15357" width="8.85546875" style="254"/>
    <col min="15358" max="15358" width="4.42578125" style="254" customWidth="1"/>
    <col min="15359" max="15359" width="43.42578125" style="254" customWidth="1"/>
    <col min="15360" max="15366" width="16.42578125" style="254" customWidth="1"/>
    <col min="15367" max="15613" width="8.85546875" style="254"/>
    <col min="15614" max="15614" width="4.42578125" style="254" customWidth="1"/>
    <col min="15615" max="15615" width="43.42578125" style="254" customWidth="1"/>
    <col min="15616" max="15622" width="16.42578125" style="254" customWidth="1"/>
    <col min="15623" max="15869" width="8.85546875" style="254"/>
    <col min="15870" max="15870" width="4.42578125" style="254" customWidth="1"/>
    <col min="15871" max="15871" width="43.42578125" style="254" customWidth="1"/>
    <col min="15872" max="15878" width="16.42578125" style="254" customWidth="1"/>
    <col min="15879" max="16125" width="8.85546875" style="254"/>
    <col min="16126" max="16126" width="4.42578125" style="254" customWidth="1"/>
    <col min="16127" max="16127" width="43.42578125" style="254" customWidth="1"/>
    <col min="16128" max="16134" width="16.42578125" style="254" customWidth="1"/>
    <col min="16135" max="16384" width="8.85546875" style="254"/>
  </cols>
  <sheetData>
    <row r="1" spans="1:9" ht="15.75" x14ac:dyDescent="0.25">
      <c r="A1" s="66" t="s">
        <v>471</v>
      </c>
      <c r="B1" s="251"/>
      <c r="C1" s="251"/>
      <c r="D1" s="252"/>
      <c r="E1" s="252"/>
      <c r="F1" s="253"/>
      <c r="G1" s="253"/>
      <c r="H1" s="252"/>
      <c r="I1" s="252"/>
    </row>
    <row r="2" spans="1:9" x14ac:dyDescent="0.25">
      <c r="A2" s="255"/>
      <c r="B2" s="251"/>
      <c r="C2" s="251"/>
      <c r="D2" s="251"/>
      <c r="E2" s="251"/>
      <c r="F2" s="251"/>
      <c r="G2" s="251"/>
      <c r="H2" s="252"/>
      <c r="I2" s="252"/>
    </row>
    <row r="3" spans="1:9" x14ac:dyDescent="0.25">
      <c r="A3" s="465" t="s">
        <v>472</v>
      </c>
      <c r="B3" s="466"/>
      <c r="C3" s="466"/>
      <c r="D3" s="466"/>
      <c r="E3" s="466"/>
      <c r="F3" s="466"/>
      <c r="G3" s="466"/>
      <c r="H3" s="466"/>
      <c r="I3" s="467"/>
    </row>
    <row r="4" spans="1:9" x14ac:dyDescent="0.25">
      <c r="A4" s="465" t="str">
        <f>'01.04'!A5:D5</f>
        <v xml:space="preserve"> на </v>
      </c>
      <c r="B4" s="466"/>
      <c r="C4" s="466"/>
      <c r="D4" s="466"/>
      <c r="E4" s="466"/>
      <c r="F4" s="466"/>
      <c r="G4" s="466"/>
      <c r="H4" s="466"/>
      <c r="I4" s="467"/>
    </row>
    <row r="5" spans="1:9" x14ac:dyDescent="0.25">
      <c r="A5" s="465" t="str">
        <f>'01.04'!A6:D6</f>
        <v xml:space="preserve"> към година г.</v>
      </c>
      <c r="B5" s="466"/>
      <c r="C5" s="466"/>
      <c r="D5" s="466"/>
      <c r="E5" s="466"/>
      <c r="F5" s="466"/>
      <c r="G5" s="466"/>
      <c r="H5" s="466"/>
      <c r="I5" s="467"/>
    </row>
    <row r="6" spans="1:9" ht="63.75" x14ac:dyDescent="0.25">
      <c r="A6" s="256" t="s">
        <v>473</v>
      </c>
      <c r="B6" s="256" t="s">
        <v>474</v>
      </c>
      <c r="C6" s="256" t="s">
        <v>256</v>
      </c>
      <c r="D6" s="256" t="s">
        <v>258</v>
      </c>
      <c r="E6" s="256" t="s">
        <v>260</v>
      </c>
      <c r="F6" s="256" t="s">
        <v>475</v>
      </c>
      <c r="G6" s="256" t="s">
        <v>262</v>
      </c>
      <c r="H6" s="256" t="s">
        <v>476</v>
      </c>
      <c r="I6" s="256" t="s">
        <v>108</v>
      </c>
    </row>
    <row r="7" spans="1:9" x14ac:dyDescent="0.25">
      <c r="A7" s="68" t="s">
        <v>477</v>
      </c>
      <c r="B7" s="68"/>
      <c r="C7" s="68"/>
      <c r="D7" s="68"/>
      <c r="E7" s="68"/>
      <c r="F7" s="68"/>
      <c r="G7" s="68"/>
      <c r="H7" s="68"/>
      <c r="I7" s="68"/>
    </row>
    <row r="8" spans="1:9" x14ac:dyDescent="0.25">
      <c r="A8" s="257" t="s">
        <v>478</v>
      </c>
      <c r="B8" s="258"/>
      <c r="C8" s="258"/>
      <c r="D8" s="259"/>
      <c r="E8" s="259"/>
      <c r="F8" s="259"/>
      <c r="G8" s="259"/>
      <c r="H8" s="259"/>
      <c r="I8" s="259"/>
    </row>
    <row r="9" spans="1:9" x14ac:dyDescent="0.25">
      <c r="A9" s="257" t="s">
        <v>479</v>
      </c>
      <c r="B9" s="260"/>
      <c r="C9" s="260"/>
      <c r="D9" s="259"/>
      <c r="E9" s="259"/>
      <c r="F9" s="259"/>
      <c r="G9" s="259"/>
      <c r="H9" s="259"/>
      <c r="I9" s="259"/>
    </row>
    <row r="10" spans="1:9" x14ac:dyDescent="0.25">
      <c r="A10" s="261" t="s">
        <v>480</v>
      </c>
      <c r="B10" s="261"/>
      <c r="C10" s="261"/>
      <c r="D10" s="261"/>
      <c r="E10" s="261"/>
      <c r="F10" s="261"/>
      <c r="G10" s="261"/>
      <c r="H10" s="261"/>
      <c r="I10" s="261"/>
    </row>
    <row r="11" spans="1:9" x14ac:dyDescent="0.25">
      <c r="A11" s="257" t="s">
        <v>481</v>
      </c>
      <c r="B11" s="261"/>
      <c r="C11" s="261"/>
      <c r="D11" s="261"/>
      <c r="E11" s="261"/>
      <c r="F11" s="261"/>
      <c r="G11" s="261"/>
      <c r="H11" s="261"/>
      <c r="I11" s="261"/>
    </row>
    <row r="12" spans="1:9" x14ac:dyDescent="0.25">
      <c r="A12" s="257" t="s">
        <v>482</v>
      </c>
      <c r="B12" s="260"/>
      <c r="C12" s="260"/>
      <c r="D12" s="259"/>
      <c r="E12" s="259"/>
      <c r="F12" s="259"/>
      <c r="G12" s="259"/>
      <c r="H12" s="259"/>
      <c r="I12" s="259"/>
    </row>
    <row r="13" spans="1:9" x14ac:dyDescent="0.25">
      <c r="A13" s="257" t="s">
        <v>483</v>
      </c>
      <c r="B13" s="260"/>
      <c r="C13" s="260"/>
      <c r="D13" s="259"/>
      <c r="E13" s="259"/>
      <c r="F13" s="259"/>
      <c r="G13" s="259"/>
      <c r="H13" s="259"/>
      <c r="I13" s="259"/>
    </row>
    <row r="14" spans="1:9" x14ac:dyDescent="0.25">
      <c r="A14" s="257" t="s">
        <v>484</v>
      </c>
      <c r="B14" s="260"/>
      <c r="C14" s="260"/>
      <c r="D14" s="259"/>
      <c r="E14" s="259"/>
      <c r="F14" s="259"/>
      <c r="G14" s="259"/>
      <c r="H14" s="259"/>
      <c r="I14" s="259"/>
    </row>
    <row r="15" spans="1:9" x14ac:dyDescent="0.25">
      <c r="A15" s="257" t="s">
        <v>485</v>
      </c>
      <c r="B15" s="260"/>
      <c r="C15" s="260"/>
      <c r="D15" s="259"/>
      <c r="E15" s="259"/>
      <c r="F15" s="259"/>
      <c r="G15" s="259"/>
      <c r="H15" s="259"/>
      <c r="I15" s="259"/>
    </row>
    <row r="16" spans="1:9" x14ac:dyDescent="0.25">
      <c r="A16" s="68" t="s">
        <v>486</v>
      </c>
      <c r="B16" s="68"/>
      <c r="C16" s="68"/>
      <c r="D16" s="68"/>
      <c r="E16" s="68"/>
      <c r="F16" s="68"/>
      <c r="G16" s="68"/>
      <c r="H16" s="68"/>
      <c r="I16" s="68"/>
    </row>
  </sheetData>
  <mergeCells count="3">
    <mergeCell ref="A3:I3"/>
    <mergeCell ref="A4:I4"/>
    <mergeCell ref="A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215"/>
  <sheetViews>
    <sheetView zoomScale="102" zoomScaleNormal="102" workbookViewId="0"/>
  </sheetViews>
  <sheetFormatPr defaultColWidth="9.140625" defaultRowHeight="15" x14ac:dyDescent="0.25"/>
  <cols>
    <col min="1" max="1" width="9.140625" style="277" bestFit="1" customWidth="1"/>
    <col min="2" max="2" width="79.7109375" style="277" customWidth="1"/>
    <col min="3" max="3" width="12" style="262" customWidth="1"/>
    <col min="4" max="4" width="12.5703125" style="262" customWidth="1"/>
    <col min="5" max="5" width="14.140625" style="262" customWidth="1"/>
    <col min="6" max="6" width="11.7109375" style="262" customWidth="1"/>
    <col min="7" max="8" width="23.140625" style="262" customWidth="1"/>
    <col min="9" max="9" width="18.85546875" style="262" customWidth="1"/>
    <col min="10" max="10" width="19.140625" style="262" customWidth="1"/>
    <col min="11" max="18" width="13.140625" style="262" customWidth="1"/>
    <col min="19" max="16384" width="9.140625" style="262"/>
  </cols>
  <sheetData>
    <row r="1" spans="1:10" x14ac:dyDescent="0.25">
      <c r="A1" s="66" t="s">
        <v>815</v>
      </c>
      <c r="B1" s="66"/>
      <c r="C1" s="209"/>
      <c r="D1" s="209"/>
      <c r="E1" s="209"/>
      <c r="F1" s="209"/>
      <c r="G1" s="209"/>
      <c r="H1" s="209"/>
      <c r="I1" s="209"/>
      <c r="J1" s="209"/>
    </row>
    <row r="2" spans="1:10" s="264" customFormat="1" x14ac:dyDescent="0.25">
      <c r="A2" s="263"/>
      <c r="B2" s="263"/>
      <c r="C2" s="246"/>
      <c r="D2" s="246"/>
      <c r="E2" s="246"/>
      <c r="F2" s="246"/>
      <c r="G2" s="246"/>
      <c r="H2" s="246"/>
      <c r="I2" s="246"/>
      <c r="J2" s="246"/>
    </row>
    <row r="3" spans="1:10" s="264" customFormat="1" x14ac:dyDescent="0.25">
      <c r="A3" s="66" t="s">
        <v>806</v>
      </c>
      <c r="B3" s="66"/>
      <c r="C3" s="246"/>
      <c r="D3" s="246"/>
      <c r="E3" s="246"/>
      <c r="F3" s="246"/>
      <c r="G3" s="246"/>
      <c r="H3" s="246"/>
      <c r="I3" s="246"/>
      <c r="J3" s="246"/>
    </row>
    <row r="4" spans="1:10" ht="39.950000000000003" customHeight="1" x14ac:dyDescent="0.25">
      <c r="A4" s="479" t="s">
        <v>142</v>
      </c>
      <c r="B4" s="479"/>
      <c r="C4" s="480" t="s">
        <v>95</v>
      </c>
      <c r="D4" s="481"/>
      <c r="E4" s="481"/>
      <c r="F4" s="481"/>
      <c r="G4" s="481"/>
      <c r="H4" s="482"/>
      <c r="I4" s="480" t="s">
        <v>105</v>
      </c>
      <c r="J4" s="482"/>
    </row>
    <row r="5" spans="1:10" ht="89.25" x14ac:dyDescent="0.25">
      <c r="A5" s="479"/>
      <c r="B5" s="479"/>
      <c r="C5" s="265" t="s">
        <v>96</v>
      </c>
      <c r="D5" s="266" t="s">
        <v>100</v>
      </c>
      <c r="E5" s="266" t="s">
        <v>101</v>
      </c>
      <c r="F5" s="266" t="s">
        <v>102</v>
      </c>
      <c r="G5" s="266" t="s">
        <v>103</v>
      </c>
      <c r="H5" s="266" t="s">
        <v>104</v>
      </c>
      <c r="I5" s="266" t="s">
        <v>106</v>
      </c>
      <c r="J5" s="266" t="s">
        <v>107</v>
      </c>
    </row>
    <row r="6" spans="1:10" x14ac:dyDescent="0.25">
      <c r="A6" s="232"/>
      <c r="B6" s="267" t="s">
        <v>389</v>
      </c>
      <c r="C6" s="465"/>
      <c r="D6" s="466"/>
      <c r="E6" s="466"/>
      <c r="F6" s="466"/>
      <c r="G6" s="466"/>
      <c r="H6" s="466"/>
      <c r="I6" s="466"/>
      <c r="J6" s="467"/>
    </row>
    <row r="7" spans="1:10" x14ac:dyDescent="0.25">
      <c r="A7" s="268" t="s">
        <v>190</v>
      </c>
      <c r="B7" s="269" t="s">
        <v>304</v>
      </c>
      <c r="C7" s="232"/>
      <c r="D7" s="232"/>
      <c r="E7" s="232"/>
      <c r="F7" s="232"/>
      <c r="G7" s="232"/>
      <c r="H7" s="232"/>
      <c r="I7" s="232"/>
      <c r="J7" s="232"/>
    </row>
    <row r="8" spans="1:10" ht="27" x14ac:dyDescent="0.25">
      <c r="A8" s="268" t="s">
        <v>202</v>
      </c>
      <c r="B8" s="270" t="s">
        <v>305</v>
      </c>
      <c r="C8" s="232"/>
      <c r="D8" s="232"/>
      <c r="E8" s="232"/>
      <c r="F8" s="232"/>
      <c r="G8" s="232"/>
      <c r="H8" s="232"/>
      <c r="I8" s="232"/>
      <c r="J8" s="232"/>
    </row>
    <row r="9" spans="1:10" ht="26.25" x14ac:dyDescent="0.25">
      <c r="A9" s="271" t="s">
        <v>306</v>
      </c>
      <c r="B9" s="7" t="s">
        <v>307</v>
      </c>
      <c r="C9" s="232"/>
      <c r="D9" s="232"/>
      <c r="E9" s="232"/>
      <c r="F9" s="232"/>
      <c r="G9" s="232"/>
      <c r="H9" s="232"/>
      <c r="I9" s="232"/>
      <c r="J9" s="232"/>
    </row>
    <row r="10" spans="1:10" ht="26.25" x14ac:dyDescent="0.25">
      <c r="A10" s="372" t="s">
        <v>308</v>
      </c>
      <c r="B10" s="359" t="s">
        <v>309</v>
      </c>
      <c r="C10" s="232"/>
      <c r="D10" s="232"/>
      <c r="E10" s="232"/>
      <c r="F10" s="232"/>
      <c r="G10" s="232"/>
      <c r="H10" s="232"/>
      <c r="I10" s="232"/>
      <c r="J10" s="232"/>
    </row>
    <row r="11" spans="1:10" x14ac:dyDescent="0.25">
      <c r="A11" s="268" t="s">
        <v>204</v>
      </c>
      <c r="B11" s="270" t="s">
        <v>310</v>
      </c>
      <c r="C11" s="232"/>
      <c r="D11" s="232"/>
      <c r="E11" s="232"/>
      <c r="F11" s="232"/>
      <c r="G11" s="232"/>
      <c r="H11" s="232"/>
      <c r="I11" s="232"/>
      <c r="J11" s="232"/>
    </row>
    <row r="12" spans="1:10" x14ac:dyDescent="0.25">
      <c r="A12" s="271" t="s">
        <v>311</v>
      </c>
      <c r="B12" s="7" t="s">
        <v>390</v>
      </c>
      <c r="C12" s="232"/>
      <c r="D12" s="232"/>
      <c r="E12" s="232"/>
      <c r="F12" s="232"/>
      <c r="G12" s="232"/>
      <c r="H12" s="232"/>
      <c r="I12" s="232"/>
      <c r="J12" s="232"/>
    </row>
    <row r="13" spans="1:10" x14ac:dyDescent="0.25">
      <c r="A13" s="271" t="s">
        <v>313</v>
      </c>
      <c r="B13" s="7" t="s">
        <v>314</v>
      </c>
      <c r="C13" s="232"/>
      <c r="D13" s="232"/>
      <c r="E13" s="232"/>
      <c r="F13" s="232"/>
      <c r="G13" s="232"/>
      <c r="H13" s="232"/>
      <c r="I13" s="232"/>
      <c r="J13" s="232"/>
    </row>
    <row r="14" spans="1:10" s="368" customFormat="1" x14ac:dyDescent="0.25">
      <c r="A14" s="355" t="s">
        <v>315</v>
      </c>
      <c r="B14" s="356" t="s">
        <v>823</v>
      </c>
      <c r="C14" s="357"/>
      <c r="D14" s="357"/>
      <c r="E14" s="357"/>
      <c r="F14" s="357"/>
      <c r="G14" s="357"/>
      <c r="H14" s="357"/>
      <c r="I14" s="357"/>
      <c r="J14" s="357"/>
    </row>
    <row r="15" spans="1:10" x14ac:dyDescent="0.25">
      <c r="A15" s="271" t="s">
        <v>316</v>
      </c>
      <c r="B15" s="7" t="s">
        <v>317</v>
      </c>
      <c r="C15" s="232"/>
      <c r="D15" s="232"/>
      <c r="E15" s="232"/>
      <c r="F15" s="232"/>
      <c r="G15" s="232"/>
      <c r="H15" s="232"/>
      <c r="I15" s="232"/>
      <c r="J15" s="232"/>
    </row>
    <row r="16" spans="1:10" x14ac:dyDescent="0.25">
      <c r="A16" s="271" t="s">
        <v>318</v>
      </c>
      <c r="B16" s="7" t="s">
        <v>319</v>
      </c>
      <c r="C16" s="232"/>
      <c r="D16" s="232"/>
      <c r="E16" s="232"/>
      <c r="F16" s="232"/>
      <c r="G16" s="232"/>
      <c r="H16" s="232"/>
      <c r="I16" s="232"/>
      <c r="J16" s="232"/>
    </row>
    <row r="17" spans="1:10" x14ac:dyDescent="0.25">
      <c r="A17" s="372" t="s">
        <v>320</v>
      </c>
      <c r="B17" s="359" t="s">
        <v>321</v>
      </c>
      <c r="C17" s="232"/>
      <c r="D17" s="232"/>
      <c r="E17" s="232"/>
      <c r="F17" s="232"/>
      <c r="G17" s="232"/>
      <c r="H17" s="232"/>
      <c r="I17" s="232"/>
      <c r="J17" s="232"/>
    </row>
    <row r="18" spans="1:10" ht="27" x14ac:dyDescent="0.25">
      <c r="A18" s="268" t="s">
        <v>211</v>
      </c>
      <c r="B18" s="270" t="s">
        <v>391</v>
      </c>
      <c r="C18" s="232"/>
      <c r="D18" s="232"/>
      <c r="E18" s="232"/>
      <c r="F18" s="232"/>
      <c r="G18" s="232"/>
      <c r="H18" s="232"/>
      <c r="I18" s="232"/>
      <c r="J18" s="232"/>
    </row>
    <row r="19" spans="1:10" x14ac:dyDescent="0.25">
      <c r="A19" s="271" t="s">
        <v>392</v>
      </c>
      <c r="B19" s="7" t="s">
        <v>390</v>
      </c>
      <c r="C19" s="232"/>
      <c r="D19" s="232"/>
      <c r="E19" s="232"/>
      <c r="F19" s="232"/>
      <c r="G19" s="232"/>
      <c r="H19" s="232"/>
      <c r="I19" s="232"/>
      <c r="J19" s="232"/>
    </row>
    <row r="20" spans="1:10" x14ac:dyDescent="0.25">
      <c r="A20" s="271" t="s">
        <v>393</v>
      </c>
      <c r="B20" s="7" t="s">
        <v>314</v>
      </c>
      <c r="C20" s="232"/>
      <c r="D20" s="232"/>
      <c r="E20" s="232"/>
      <c r="F20" s="232"/>
      <c r="G20" s="232"/>
      <c r="H20" s="232"/>
      <c r="I20" s="232"/>
      <c r="J20" s="232"/>
    </row>
    <row r="21" spans="1:10" s="368" customFormat="1" x14ac:dyDescent="0.25">
      <c r="A21" s="355" t="s">
        <v>394</v>
      </c>
      <c r="B21" s="356" t="s">
        <v>823</v>
      </c>
      <c r="C21" s="357"/>
      <c r="D21" s="357"/>
      <c r="E21" s="357"/>
      <c r="F21" s="357"/>
      <c r="G21" s="357"/>
      <c r="H21" s="357"/>
      <c r="I21" s="357"/>
      <c r="J21" s="357"/>
    </row>
    <row r="22" spans="1:10" x14ac:dyDescent="0.25">
      <c r="A22" s="271" t="s">
        <v>395</v>
      </c>
      <c r="B22" s="7" t="s">
        <v>317</v>
      </c>
      <c r="C22" s="232"/>
      <c r="D22" s="232"/>
      <c r="E22" s="232"/>
      <c r="F22" s="232"/>
      <c r="G22" s="232"/>
      <c r="H22" s="232"/>
      <c r="I22" s="232"/>
      <c r="J22" s="232"/>
    </row>
    <row r="23" spans="1:10" x14ac:dyDescent="0.25">
      <c r="A23" s="271" t="s">
        <v>396</v>
      </c>
      <c r="B23" s="7" t="s">
        <v>319</v>
      </c>
      <c r="C23" s="232"/>
      <c r="D23" s="232"/>
      <c r="E23" s="232"/>
      <c r="F23" s="232"/>
      <c r="G23" s="232"/>
      <c r="H23" s="232"/>
      <c r="I23" s="232"/>
      <c r="J23" s="232"/>
    </row>
    <row r="24" spans="1:10" x14ac:dyDescent="0.25">
      <c r="A24" s="372" t="s">
        <v>397</v>
      </c>
      <c r="B24" s="359" t="s">
        <v>814</v>
      </c>
      <c r="C24" s="232"/>
      <c r="D24" s="232"/>
      <c r="E24" s="232"/>
      <c r="F24" s="232"/>
      <c r="G24" s="232"/>
      <c r="H24" s="232"/>
      <c r="I24" s="232"/>
      <c r="J24" s="232"/>
    </row>
    <row r="25" spans="1:10" x14ac:dyDescent="0.25">
      <c r="A25" s="268" t="s">
        <v>273</v>
      </c>
      <c r="B25" s="270" t="s">
        <v>322</v>
      </c>
      <c r="C25" s="232"/>
      <c r="D25" s="232"/>
      <c r="E25" s="232"/>
      <c r="F25" s="232"/>
      <c r="G25" s="232"/>
      <c r="H25" s="232"/>
      <c r="I25" s="232"/>
      <c r="J25" s="232"/>
    </row>
    <row r="26" spans="1:10" x14ac:dyDescent="0.25">
      <c r="A26" s="268" t="s">
        <v>275</v>
      </c>
      <c r="B26" s="270" t="s">
        <v>487</v>
      </c>
      <c r="C26" s="232"/>
      <c r="D26" s="232"/>
      <c r="E26" s="232"/>
      <c r="F26" s="232"/>
      <c r="G26" s="232"/>
      <c r="H26" s="232"/>
      <c r="I26" s="232"/>
      <c r="J26" s="232"/>
    </row>
    <row r="27" spans="1:10" x14ac:dyDescent="0.25">
      <c r="A27" s="268"/>
      <c r="B27" s="269"/>
      <c r="C27" s="232"/>
      <c r="D27" s="232"/>
      <c r="E27" s="232"/>
      <c r="F27" s="232"/>
      <c r="G27" s="232"/>
      <c r="H27" s="232"/>
      <c r="I27" s="232"/>
      <c r="J27" s="232"/>
    </row>
    <row r="28" spans="1:10" x14ac:dyDescent="0.25">
      <c r="A28" s="268" t="s">
        <v>192</v>
      </c>
      <c r="B28" s="270" t="s">
        <v>323</v>
      </c>
      <c r="C28" s="232"/>
      <c r="D28" s="232"/>
      <c r="E28" s="232"/>
      <c r="F28" s="232"/>
      <c r="G28" s="232"/>
      <c r="H28" s="232"/>
      <c r="I28" s="232"/>
      <c r="J28" s="232"/>
    </row>
    <row r="29" spans="1:10" ht="27" x14ac:dyDescent="0.25">
      <c r="A29" s="268" t="s">
        <v>202</v>
      </c>
      <c r="B29" s="270" t="s">
        <v>324</v>
      </c>
      <c r="C29" s="232"/>
      <c r="D29" s="232"/>
      <c r="E29" s="232"/>
      <c r="F29" s="232"/>
      <c r="G29" s="232"/>
      <c r="H29" s="232"/>
      <c r="I29" s="232"/>
      <c r="J29" s="232"/>
    </row>
    <row r="30" spans="1:10" x14ac:dyDescent="0.25">
      <c r="A30" s="271" t="s">
        <v>325</v>
      </c>
      <c r="B30" s="7" t="s">
        <v>326</v>
      </c>
      <c r="C30" s="232"/>
      <c r="D30" s="232"/>
      <c r="E30" s="232"/>
      <c r="F30" s="232"/>
      <c r="G30" s="232"/>
      <c r="H30" s="232"/>
      <c r="I30" s="232"/>
      <c r="J30" s="232"/>
    </row>
    <row r="31" spans="1:10" x14ac:dyDescent="0.25">
      <c r="A31" s="271" t="s">
        <v>327</v>
      </c>
      <c r="B31" s="7" t="s">
        <v>328</v>
      </c>
      <c r="C31" s="232"/>
      <c r="D31" s="232"/>
      <c r="E31" s="232"/>
      <c r="F31" s="232"/>
      <c r="G31" s="232"/>
      <c r="H31" s="232"/>
      <c r="I31" s="232"/>
      <c r="J31" s="232"/>
    </row>
    <row r="32" spans="1:10" x14ac:dyDescent="0.25">
      <c r="A32" s="271" t="s">
        <v>329</v>
      </c>
      <c r="B32" s="7" t="s">
        <v>330</v>
      </c>
      <c r="C32" s="232"/>
      <c r="D32" s="232"/>
      <c r="E32" s="232"/>
      <c r="F32" s="232"/>
      <c r="G32" s="232"/>
      <c r="H32" s="232"/>
      <c r="I32" s="232"/>
      <c r="J32" s="232"/>
    </row>
    <row r="33" spans="1:10" x14ac:dyDescent="0.25">
      <c r="A33" s="372" t="s">
        <v>331</v>
      </c>
      <c r="B33" s="359" t="s">
        <v>332</v>
      </c>
      <c r="C33" s="232"/>
      <c r="D33" s="232"/>
      <c r="E33" s="232"/>
      <c r="F33" s="232"/>
      <c r="G33" s="232"/>
      <c r="H33" s="232"/>
      <c r="I33" s="232"/>
      <c r="J33" s="232"/>
    </row>
    <row r="34" spans="1:10" x14ac:dyDescent="0.25">
      <c r="A34" s="372" t="s">
        <v>308</v>
      </c>
      <c r="B34" s="359" t="s">
        <v>569</v>
      </c>
      <c r="C34" s="232"/>
      <c r="D34" s="232"/>
      <c r="E34" s="232"/>
      <c r="F34" s="232"/>
      <c r="G34" s="232"/>
      <c r="H34" s="232"/>
      <c r="I34" s="232"/>
      <c r="J34" s="232"/>
    </row>
    <row r="35" spans="1:10" x14ac:dyDescent="0.25">
      <c r="A35" s="372" t="s">
        <v>333</v>
      </c>
      <c r="B35" s="359" t="s">
        <v>334</v>
      </c>
      <c r="C35" s="232"/>
      <c r="D35" s="232"/>
      <c r="E35" s="232"/>
      <c r="F35" s="232"/>
      <c r="G35" s="232"/>
      <c r="H35" s="232"/>
      <c r="I35" s="232"/>
      <c r="J35" s="232"/>
    </row>
    <row r="36" spans="1:10" x14ac:dyDescent="0.25">
      <c r="A36" s="372" t="s">
        <v>335</v>
      </c>
      <c r="B36" s="359" t="s">
        <v>336</v>
      </c>
      <c r="C36" s="232"/>
      <c r="D36" s="232"/>
      <c r="E36" s="232"/>
      <c r="F36" s="232"/>
      <c r="G36" s="232"/>
      <c r="H36" s="232"/>
      <c r="I36" s="232"/>
      <c r="J36" s="232"/>
    </row>
    <row r="37" spans="1:10" x14ac:dyDescent="0.25">
      <c r="A37" s="271" t="s">
        <v>337</v>
      </c>
      <c r="B37" s="7" t="s">
        <v>338</v>
      </c>
      <c r="C37" s="232"/>
      <c r="D37" s="232"/>
      <c r="E37" s="232"/>
      <c r="F37" s="232"/>
      <c r="G37" s="232"/>
      <c r="H37" s="232"/>
      <c r="I37" s="232"/>
      <c r="J37" s="232"/>
    </row>
    <row r="38" spans="1:10" ht="27" x14ac:dyDescent="0.25">
      <c r="A38" s="268" t="s">
        <v>204</v>
      </c>
      <c r="B38" s="270" t="s">
        <v>339</v>
      </c>
      <c r="C38" s="232"/>
      <c r="D38" s="232"/>
      <c r="E38" s="232"/>
      <c r="F38" s="232"/>
      <c r="G38" s="232"/>
      <c r="H38" s="232"/>
      <c r="I38" s="232"/>
      <c r="J38" s="232"/>
    </row>
    <row r="39" spans="1:10" x14ac:dyDescent="0.25">
      <c r="A39" s="271" t="s">
        <v>313</v>
      </c>
      <c r="B39" s="7" t="s">
        <v>326</v>
      </c>
      <c r="C39" s="232"/>
      <c r="D39" s="232"/>
      <c r="E39" s="232"/>
      <c r="F39" s="232"/>
      <c r="G39" s="232"/>
      <c r="H39" s="232"/>
      <c r="I39" s="232"/>
      <c r="J39" s="232"/>
    </row>
    <row r="40" spans="1:10" x14ac:dyDescent="0.25">
      <c r="A40" s="271" t="s">
        <v>315</v>
      </c>
      <c r="B40" s="7" t="s">
        <v>328</v>
      </c>
      <c r="C40" s="232"/>
      <c r="D40" s="232"/>
      <c r="E40" s="232"/>
      <c r="F40" s="232"/>
      <c r="G40" s="232"/>
      <c r="H40" s="232"/>
      <c r="I40" s="232"/>
      <c r="J40" s="232"/>
    </row>
    <row r="41" spans="1:10" x14ac:dyDescent="0.25">
      <c r="A41" s="271" t="s">
        <v>316</v>
      </c>
      <c r="B41" s="7" t="s">
        <v>340</v>
      </c>
      <c r="C41" s="232"/>
      <c r="D41" s="232"/>
      <c r="E41" s="232"/>
      <c r="F41" s="232"/>
      <c r="G41" s="232"/>
      <c r="H41" s="232"/>
      <c r="I41" s="232"/>
      <c r="J41" s="232"/>
    </row>
    <row r="42" spans="1:10" x14ac:dyDescent="0.25">
      <c r="A42" s="372" t="s">
        <v>341</v>
      </c>
      <c r="B42" s="359" t="s">
        <v>342</v>
      </c>
      <c r="C42" s="232"/>
      <c r="D42" s="232"/>
      <c r="E42" s="232"/>
      <c r="F42" s="232"/>
      <c r="G42" s="232"/>
      <c r="H42" s="232"/>
      <c r="I42" s="232"/>
      <c r="J42" s="232"/>
    </row>
    <row r="43" spans="1:10" x14ac:dyDescent="0.25">
      <c r="A43" s="372" t="s">
        <v>318</v>
      </c>
      <c r="B43" s="359" t="s">
        <v>569</v>
      </c>
      <c r="C43" s="232"/>
      <c r="D43" s="232"/>
      <c r="E43" s="232"/>
      <c r="F43" s="232"/>
      <c r="G43" s="232"/>
      <c r="H43" s="232"/>
      <c r="I43" s="232"/>
      <c r="J43" s="232"/>
    </row>
    <row r="44" spans="1:10" x14ac:dyDescent="0.25">
      <c r="A44" s="372" t="s">
        <v>320</v>
      </c>
      <c r="B44" s="359" t="s">
        <v>334</v>
      </c>
      <c r="C44" s="232"/>
      <c r="D44" s="232"/>
      <c r="E44" s="232"/>
      <c r="F44" s="232"/>
      <c r="G44" s="232"/>
      <c r="H44" s="232"/>
      <c r="I44" s="232"/>
      <c r="J44" s="232"/>
    </row>
    <row r="45" spans="1:10" x14ac:dyDescent="0.25">
      <c r="A45" s="372" t="s">
        <v>343</v>
      </c>
      <c r="B45" s="359" t="s">
        <v>336</v>
      </c>
      <c r="C45" s="232"/>
      <c r="D45" s="232"/>
      <c r="E45" s="232"/>
      <c r="F45" s="232"/>
      <c r="G45" s="232"/>
      <c r="H45" s="232"/>
      <c r="I45" s="232"/>
      <c r="J45" s="232"/>
    </row>
    <row r="46" spans="1:10" x14ac:dyDescent="0.25">
      <c r="A46" s="372" t="s">
        <v>344</v>
      </c>
      <c r="B46" s="359" t="s">
        <v>338</v>
      </c>
      <c r="C46" s="232"/>
      <c r="D46" s="232"/>
      <c r="E46" s="232"/>
      <c r="F46" s="232"/>
      <c r="G46" s="232"/>
      <c r="H46" s="232"/>
      <c r="I46" s="232"/>
      <c r="J46" s="232"/>
    </row>
    <row r="47" spans="1:10" ht="27" x14ac:dyDescent="0.25">
      <c r="A47" s="268" t="s">
        <v>211</v>
      </c>
      <c r="B47" s="270" t="s">
        <v>398</v>
      </c>
      <c r="C47" s="232"/>
      <c r="D47" s="232"/>
      <c r="E47" s="232"/>
      <c r="F47" s="232"/>
      <c r="G47" s="232"/>
      <c r="H47" s="232"/>
      <c r="I47" s="232"/>
      <c r="J47" s="232"/>
    </row>
    <row r="48" spans="1:10" x14ac:dyDescent="0.25">
      <c r="A48" s="271" t="s">
        <v>393</v>
      </c>
      <c r="B48" s="7" t="s">
        <v>326</v>
      </c>
      <c r="C48" s="232"/>
      <c r="D48" s="232"/>
      <c r="E48" s="232"/>
      <c r="F48" s="232"/>
      <c r="G48" s="232"/>
      <c r="H48" s="232"/>
      <c r="I48" s="232"/>
      <c r="J48" s="232"/>
    </row>
    <row r="49" spans="1:10" x14ac:dyDescent="0.25">
      <c r="A49" s="271" t="s">
        <v>394</v>
      </c>
      <c r="B49" s="7" t="s">
        <v>328</v>
      </c>
      <c r="C49" s="232"/>
      <c r="D49" s="232"/>
      <c r="E49" s="232"/>
      <c r="F49" s="232"/>
      <c r="G49" s="232"/>
      <c r="H49" s="232"/>
      <c r="I49" s="232"/>
      <c r="J49" s="232"/>
    </row>
    <row r="50" spans="1:10" x14ac:dyDescent="0.25">
      <c r="A50" s="271" t="s">
        <v>395</v>
      </c>
      <c r="B50" s="7" t="s">
        <v>340</v>
      </c>
      <c r="C50" s="232"/>
      <c r="D50" s="232"/>
      <c r="E50" s="232"/>
      <c r="F50" s="232"/>
      <c r="G50" s="232"/>
      <c r="H50" s="232"/>
      <c r="I50" s="232"/>
      <c r="J50" s="232"/>
    </row>
    <row r="51" spans="1:10" x14ac:dyDescent="0.25">
      <c r="A51" s="372" t="s">
        <v>399</v>
      </c>
      <c r="B51" s="359" t="s">
        <v>342</v>
      </c>
      <c r="C51" s="232"/>
      <c r="D51" s="232"/>
      <c r="E51" s="232"/>
      <c r="F51" s="232"/>
      <c r="G51" s="232"/>
      <c r="H51" s="232"/>
      <c r="I51" s="232"/>
      <c r="J51" s="232"/>
    </row>
    <row r="52" spans="1:10" x14ac:dyDescent="0.25">
      <c r="A52" s="372" t="s">
        <v>396</v>
      </c>
      <c r="B52" s="359" t="s">
        <v>569</v>
      </c>
      <c r="C52" s="232"/>
      <c r="D52" s="232"/>
      <c r="E52" s="232"/>
      <c r="F52" s="232"/>
      <c r="G52" s="232"/>
      <c r="H52" s="232"/>
      <c r="I52" s="232"/>
      <c r="J52" s="232"/>
    </row>
    <row r="53" spans="1:10" x14ac:dyDescent="0.25">
      <c r="A53" s="372" t="s">
        <v>397</v>
      </c>
      <c r="B53" s="359" t="s">
        <v>334</v>
      </c>
      <c r="C53" s="232"/>
      <c r="D53" s="232"/>
      <c r="E53" s="232"/>
      <c r="F53" s="232"/>
      <c r="G53" s="232"/>
      <c r="H53" s="232"/>
      <c r="I53" s="232"/>
      <c r="J53" s="232"/>
    </row>
    <row r="54" spans="1:10" x14ac:dyDescent="0.25">
      <c r="A54" s="372" t="s">
        <v>400</v>
      </c>
      <c r="B54" s="359" t="s">
        <v>336</v>
      </c>
      <c r="C54" s="232"/>
      <c r="D54" s="232"/>
      <c r="E54" s="232"/>
      <c r="F54" s="232"/>
      <c r="G54" s="232"/>
      <c r="H54" s="232"/>
      <c r="I54" s="232"/>
      <c r="J54" s="232"/>
    </row>
    <row r="55" spans="1:10" x14ac:dyDescent="0.25">
      <c r="A55" s="372" t="s">
        <v>401</v>
      </c>
      <c r="B55" s="359" t="s">
        <v>338</v>
      </c>
      <c r="C55" s="232"/>
      <c r="D55" s="232"/>
      <c r="E55" s="232"/>
      <c r="F55" s="232"/>
      <c r="G55" s="232"/>
      <c r="H55" s="232"/>
      <c r="I55" s="232"/>
      <c r="J55" s="232"/>
    </row>
    <row r="56" spans="1:10" x14ac:dyDescent="0.25">
      <c r="A56" s="268"/>
      <c r="B56" s="270"/>
      <c r="C56" s="232"/>
      <c r="D56" s="232"/>
      <c r="E56" s="232"/>
      <c r="F56" s="232"/>
      <c r="G56" s="232"/>
      <c r="H56" s="232"/>
      <c r="I56" s="232"/>
      <c r="J56" s="232"/>
    </row>
    <row r="57" spans="1:10" x14ac:dyDescent="0.25">
      <c r="A57" s="373" t="s">
        <v>345</v>
      </c>
      <c r="B57" s="273" t="s">
        <v>346</v>
      </c>
      <c r="C57" s="232"/>
      <c r="D57" s="232"/>
      <c r="E57" s="232"/>
      <c r="F57" s="232"/>
      <c r="G57" s="232"/>
      <c r="H57" s="232"/>
      <c r="I57" s="232"/>
      <c r="J57" s="232"/>
    </row>
    <row r="58" spans="1:10" x14ac:dyDescent="0.25">
      <c r="A58" s="268"/>
      <c r="B58" s="274"/>
      <c r="C58" s="232"/>
      <c r="D58" s="232"/>
      <c r="E58" s="232"/>
      <c r="F58" s="232"/>
      <c r="G58" s="232"/>
      <c r="H58" s="232"/>
      <c r="I58" s="232"/>
      <c r="J58" s="232"/>
    </row>
    <row r="59" spans="1:10" x14ac:dyDescent="0.25">
      <c r="A59" s="371" t="s">
        <v>198</v>
      </c>
      <c r="B59" s="274" t="s">
        <v>347</v>
      </c>
      <c r="C59" s="232"/>
      <c r="D59" s="232"/>
      <c r="E59" s="232"/>
      <c r="F59" s="232"/>
      <c r="G59" s="232"/>
      <c r="H59" s="232"/>
      <c r="I59" s="232"/>
      <c r="J59" s="232"/>
    </row>
    <row r="60" spans="1:10" x14ac:dyDescent="0.25">
      <c r="A60" s="374" t="s">
        <v>202</v>
      </c>
      <c r="B60" s="270" t="s">
        <v>348</v>
      </c>
      <c r="C60" s="232"/>
      <c r="D60" s="232"/>
      <c r="E60" s="232"/>
      <c r="F60" s="232"/>
      <c r="G60" s="232"/>
      <c r="H60" s="232"/>
      <c r="I60" s="232"/>
      <c r="J60" s="232"/>
    </row>
    <row r="61" spans="1:10" ht="26.25" x14ac:dyDescent="0.25">
      <c r="A61" s="271" t="s">
        <v>306</v>
      </c>
      <c r="B61" s="7" t="s">
        <v>349</v>
      </c>
      <c r="C61" s="232"/>
      <c r="D61" s="232"/>
      <c r="E61" s="232"/>
      <c r="F61" s="232"/>
      <c r="G61" s="232"/>
      <c r="H61" s="232"/>
      <c r="I61" s="232"/>
      <c r="J61" s="232"/>
    </row>
    <row r="62" spans="1:10" x14ac:dyDescent="0.25">
      <c r="A62" s="271" t="s">
        <v>325</v>
      </c>
      <c r="B62" s="7" t="s">
        <v>350</v>
      </c>
      <c r="C62" s="232"/>
      <c r="D62" s="232"/>
      <c r="E62" s="232"/>
      <c r="F62" s="232"/>
      <c r="G62" s="232"/>
      <c r="H62" s="232"/>
      <c r="I62" s="232"/>
      <c r="J62" s="232"/>
    </row>
    <row r="63" spans="1:10" x14ac:dyDescent="0.25">
      <c r="A63" s="271" t="s">
        <v>327</v>
      </c>
      <c r="B63" s="7" t="s">
        <v>351</v>
      </c>
      <c r="C63" s="232"/>
      <c r="D63" s="232"/>
      <c r="E63" s="232"/>
      <c r="F63" s="232"/>
      <c r="G63" s="232"/>
      <c r="H63" s="232"/>
      <c r="I63" s="232"/>
      <c r="J63" s="232"/>
    </row>
    <row r="64" spans="1:10" x14ac:dyDescent="0.25">
      <c r="A64" s="372" t="s">
        <v>329</v>
      </c>
      <c r="B64" s="359" t="s">
        <v>352</v>
      </c>
      <c r="C64" s="232"/>
      <c r="D64" s="232"/>
      <c r="E64" s="232"/>
      <c r="F64" s="232"/>
      <c r="G64" s="232"/>
      <c r="H64" s="232"/>
      <c r="I64" s="232"/>
      <c r="J64" s="232"/>
    </row>
    <row r="65" spans="1:10" x14ac:dyDescent="0.25">
      <c r="A65" s="271" t="s">
        <v>308</v>
      </c>
      <c r="B65" s="7" t="s">
        <v>353</v>
      </c>
      <c r="C65" s="232"/>
      <c r="D65" s="232"/>
      <c r="E65" s="232"/>
      <c r="F65" s="232"/>
      <c r="G65" s="232"/>
      <c r="H65" s="232"/>
      <c r="I65" s="232"/>
      <c r="J65" s="232"/>
    </row>
    <row r="66" spans="1:10" x14ac:dyDescent="0.25">
      <c r="A66" s="271" t="s">
        <v>354</v>
      </c>
      <c r="B66" s="7" t="s">
        <v>355</v>
      </c>
      <c r="C66" s="232"/>
      <c r="D66" s="232"/>
      <c r="E66" s="232"/>
      <c r="F66" s="232"/>
      <c r="G66" s="232"/>
      <c r="H66" s="232"/>
      <c r="I66" s="232"/>
      <c r="J66" s="232"/>
    </row>
    <row r="67" spans="1:10" x14ac:dyDescent="0.25">
      <c r="A67" s="271" t="s">
        <v>356</v>
      </c>
      <c r="B67" s="7" t="s">
        <v>357</v>
      </c>
      <c r="C67" s="232"/>
      <c r="D67" s="232"/>
      <c r="E67" s="232"/>
      <c r="F67" s="232"/>
      <c r="G67" s="232"/>
      <c r="H67" s="232"/>
      <c r="I67" s="232"/>
      <c r="J67" s="232"/>
    </row>
    <row r="68" spans="1:10" x14ac:dyDescent="0.25">
      <c r="A68" s="271" t="s">
        <v>358</v>
      </c>
      <c r="B68" s="7" t="s">
        <v>812</v>
      </c>
      <c r="C68" s="232"/>
      <c r="D68" s="232"/>
      <c r="E68" s="232"/>
      <c r="F68" s="232"/>
      <c r="G68" s="232"/>
      <c r="H68" s="232"/>
      <c r="I68" s="232"/>
      <c r="J68" s="232"/>
    </row>
    <row r="69" spans="1:10" x14ac:dyDescent="0.25">
      <c r="A69" s="271" t="s">
        <v>359</v>
      </c>
      <c r="B69" s="7" t="s">
        <v>360</v>
      </c>
      <c r="C69" s="232"/>
      <c r="D69" s="232"/>
      <c r="E69" s="232"/>
      <c r="F69" s="232"/>
      <c r="G69" s="232"/>
      <c r="H69" s="232"/>
      <c r="I69" s="232"/>
      <c r="J69" s="232"/>
    </row>
    <row r="70" spans="1:10" x14ac:dyDescent="0.25">
      <c r="A70" s="271" t="s">
        <v>361</v>
      </c>
      <c r="B70" s="7" t="s">
        <v>362</v>
      </c>
      <c r="C70" s="232"/>
      <c r="D70" s="232"/>
      <c r="E70" s="232"/>
      <c r="F70" s="232"/>
      <c r="G70" s="232"/>
      <c r="H70" s="232"/>
      <c r="I70" s="232"/>
      <c r="J70" s="232"/>
    </row>
    <row r="71" spans="1:10" x14ac:dyDescent="0.25">
      <c r="A71" s="271" t="s">
        <v>363</v>
      </c>
      <c r="B71" s="7" t="s">
        <v>364</v>
      </c>
      <c r="C71" s="232"/>
      <c r="D71" s="232"/>
      <c r="E71" s="232"/>
      <c r="F71" s="232"/>
      <c r="G71" s="232"/>
      <c r="H71" s="232"/>
      <c r="I71" s="232"/>
      <c r="J71" s="232"/>
    </row>
    <row r="72" spans="1:10" x14ac:dyDescent="0.25">
      <c r="A72" s="372" t="s">
        <v>365</v>
      </c>
      <c r="B72" s="359" t="s">
        <v>352</v>
      </c>
      <c r="C72" s="232"/>
      <c r="D72" s="232"/>
      <c r="E72" s="232"/>
      <c r="F72" s="232"/>
      <c r="G72" s="232"/>
      <c r="H72" s="232"/>
      <c r="I72" s="232"/>
      <c r="J72" s="232"/>
    </row>
    <row r="73" spans="1:10" x14ac:dyDescent="0.25">
      <c r="A73" s="372" t="s">
        <v>333</v>
      </c>
      <c r="B73" s="359" t="s">
        <v>366</v>
      </c>
      <c r="C73" s="232"/>
      <c r="D73" s="232"/>
      <c r="E73" s="232"/>
      <c r="F73" s="232"/>
      <c r="G73" s="232"/>
      <c r="H73" s="232"/>
      <c r="I73" s="232"/>
      <c r="J73" s="232"/>
    </row>
    <row r="74" spans="1:10" x14ac:dyDescent="0.25">
      <c r="A74" s="268"/>
      <c r="B74" s="269"/>
      <c r="C74" s="232"/>
      <c r="D74" s="232"/>
      <c r="E74" s="232"/>
      <c r="F74" s="232"/>
      <c r="G74" s="232"/>
      <c r="H74" s="232"/>
      <c r="I74" s="232"/>
      <c r="J74" s="232"/>
    </row>
    <row r="75" spans="1:10" x14ac:dyDescent="0.25">
      <c r="A75" s="268" t="s">
        <v>204</v>
      </c>
      <c r="B75" s="269" t="s">
        <v>367</v>
      </c>
      <c r="C75" s="232"/>
      <c r="D75" s="232"/>
      <c r="E75" s="232"/>
      <c r="F75" s="232"/>
      <c r="G75" s="232"/>
      <c r="H75" s="232"/>
      <c r="I75" s="232"/>
      <c r="J75" s="232"/>
    </row>
    <row r="76" spans="1:10" ht="26.25" x14ac:dyDescent="0.25">
      <c r="A76" s="271" t="s">
        <v>311</v>
      </c>
      <c r="B76" s="7" t="s">
        <v>368</v>
      </c>
      <c r="C76" s="232"/>
      <c r="D76" s="232"/>
      <c r="E76" s="232"/>
      <c r="F76" s="232"/>
      <c r="G76" s="232"/>
      <c r="H76" s="232"/>
      <c r="I76" s="232"/>
      <c r="J76" s="232"/>
    </row>
    <row r="77" spans="1:10" x14ac:dyDescent="0.25">
      <c r="A77" s="271" t="s">
        <v>313</v>
      </c>
      <c r="B77" s="7" t="s">
        <v>369</v>
      </c>
      <c r="C77" s="232"/>
      <c r="D77" s="232"/>
      <c r="E77" s="232"/>
      <c r="F77" s="232"/>
      <c r="G77" s="232"/>
      <c r="H77" s="232"/>
      <c r="I77" s="232"/>
      <c r="J77" s="232"/>
    </row>
    <row r="78" spans="1:10" x14ac:dyDescent="0.25">
      <c r="A78" s="271" t="s">
        <v>315</v>
      </c>
      <c r="B78" s="7" t="s">
        <v>370</v>
      </c>
      <c r="C78" s="232"/>
      <c r="D78" s="232"/>
      <c r="E78" s="232"/>
      <c r="F78" s="232"/>
      <c r="G78" s="232"/>
      <c r="H78" s="232"/>
      <c r="I78" s="232"/>
      <c r="J78" s="232"/>
    </row>
    <row r="79" spans="1:10" x14ac:dyDescent="0.25">
      <c r="A79" s="271" t="s">
        <v>316</v>
      </c>
      <c r="B79" s="7" t="s">
        <v>371</v>
      </c>
      <c r="C79" s="232"/>
      <c r="D79" s="232"/>
      <c r="E79" s="232"/>
      <c r="F79" s="232"/>
      <c r="G79" s="232"/>
      <c r="H79" s="232"/>
      <c r="I79" s="232"/>
      <c r="J79" s="232"/>
    </row>
    <row r="80" spans="1:10" x14ac:dyDescent="0.25">
      <c r="A80" s="372" t="s">
        <v>341</v>
      </c>
      <c r="B80" s="375" t="s">
        <v>372</v>
      </c>
      <c r="C80" s="232"/>
      <c r="D80" s="232"/>
      <c r="E80" s="232"/>
      <c r="F80" s="232"/>
      <c r="G80" s="232"/>
      <c r="H80" s="232"/>
      <c r="I80" s="232"/>
      <c r="J80" s="232"/>
    </row>
    <row r="81" spans="1:18" x14ac:dyDescent="0.25">
      <c r="A81" s="271" t="s">
        <v>318</v>
      </c>
      <c r="B81" s="7" t="s">
        <v>373</v>
      </c>
      <c r="C81" s="232"/>
      <c r="D81" s="232"/>
      <c r="E81" s="232"/>
      <c r="F81" s="232"/>
      <c r="G81" s="232"/>
      <c r="H81" s="232"/>
      <c r="I81" s="232"/>
      <c r="J81" s="232"/>
    </row>
    <row r="82" spans="1:18" x14ac:dyDescent="0.25">
      <c r="A82" s="271" t="s">
        <v>374</v>
      </c>
      <c r="B82" s="7" t="s">
        <v>369</v>
      </c>
      <c r="C82" s="232"/>
      <c r="D82" s="232"/>
      <c r="E82" s="232"/>
      <c r="F82" s="232"/>
      <c r="G82" s="232"/>
      <c r="H82" s="232"/>
      <c r="I82" s="232"/>
      <c r="J82" s="232"/>
    </row>
    <row r="83" spans="1:18" x14ac:dyDescent="0.25">
      <c r="A83" s="271" t="s">
        <v>375</v>
      </c>
      <c r="B83" s="7" t="s">
        <v>370</v>
      </c>
      <c r="C83" s="232"/>
      <c r="D83" s="232"/>
      <c r="E83" s="232"/>
      <c r="F83" s="232"/>
      <c r="G83" s="232"/>
      <c r="H83" s="232"/>
      <c r="I83" s="232"/>
      <c r="J83" s="232"/>
    </row>
    <row r="84" spans="1:18" x14ac:dyDescent="0.25">
      <c r="A84" s="271" t="s">
        <v>376</v>
      </c>
      <c r="B84" s="7" t="s">
        <v>377</v>
      </c>
      <c r="C84" s="232"/>
      <c r="D84" s="232"/>
      <c r="E84" s="232"/>
      <c r="F84" s="232"/>
      <c r="G84" s="232"/>
      <c r="H84" s="232"/>
      <c r="I84" s="232"/>
      <c r="J84" s="232"/>
    </row>
    <row r="85" spans="1:18" x14ac:dyDescent="0.25">
      <c r="A85" s="271" t="s">
        <v>378</v>
      </c>
      <c r="B85" s="7" t="s">
        <v>379</v>
      </c>
      <c r="C85" s="232"/>
      <c r="D85" s="232"/>
      <c r="E85" s="232"/>
      <c r="F85" s="232"/>
      <c r="G85" s="232"/>
      <c r="H85" s="232"/>
      <c r="I85" s="232"/>
      <c r="J85" s="232"/>
    </row>
    <row r="86" spans="1:18" x14ac:dyDescent="0.25">
      <c r="A86" s="372" t="s">
        <v>380</v>
      </c>
      <c r="B86" s="359" t="s">
        <v>372</v>
      </c>
      <c r="C86" s="232"/>
      <c r="D86" s="232"/>
      <c r="E86" s="232"/>
      <c r="F86" s="232"/>
      <c r="G86" s="232"/>
      <c r="H86" s="232"/>
      <c r="I86" s="232"/>
      <c r="J86" s="232"/>
    </row>
    <row r="87" spans="1:18" x14ac:dyDescent="0.25">
      <c r="A87" s="372" t="s">
        <v>381</v>
      </c>
      <c r="B87" s="359" t="s">
        <v>813</v>
      </c>
      <c r="C87" s="232"/>
      <c r="D87" s="232"/>
      <c r="E87" s="232"/>
      <c r="F87" s="232"/>
      <c r="G87" s="232"/>
      <c r="H87" s="232"/>
      <c r="I87" s="232"/>
      <c r="J87" s="232"/>
    </row>
    <row r="88" spans="1:18" x14ac:dyDescent="0.25">
      <c r="A88" s="372" t="s">
        <v>382</v>
      </c>
      <c r="B88" s="359" t="s">
        <v>383</v>
      </c>
      <c r="C88" s="232"/>
      <c r="D88" s="232"/>
      <c r="E88" s="232"/>
      <c r="F88" s="232"/>
      <c r="G88" s="232"/>
      <c r="H88" s="232"/>
      <c r="I88" s="232"/>
      <c r="J88" s="232"/>
    </row>
    <row r="89" spans="1:18" x14ac:dyDescent="0.25">
      <c r="A89" s="372" t="s">
        <v>384</v>
      </c>
      <c r="B89" s="375" t="s">
        <v>385</v>
      </c>
      <c r="C89" s="232"/>
      <c r="D89" s="232"/>
      <c r="E89" s="232"/>
      <c r="F89" s="232"/>
      <c r="G89" s="232"/>
      <c r="H89" s="232"/>
      <c r="I89" s="232"/>
      <c r="J89" s="232"/>
    </row>
    <row r="90" spans="1:18" x14ac:dyDescent="0.25">
      <c r="A90" s="377" t="s">
        <v>320</v>
      </c>
      <c r="B90" s="376" t="s">
        <v>402</v>
      </c>
      <c r="C90" s="232"/>
      <c r="D90" s="232"/>
      <c r="E90" s="232"/>
      <c r="F90" s="232"/>
      <c r="G90" s="232"/>
      <c r="H90" s="232"/>
      <c r="I90" s="232"/>
      <c r="J90" s="232"/>
    </row>
    <row r="91" spans="1:18" x14ac:dyDescent="0.25">
      <c r="A91" s="268"/>
      <c r="B91" s="270"/>
      <c r="C91" s="232"/>
      <c r="D91" s="232"/>
      <c r="E91" s="232"/>
      <c r="F91" s="232"/>
      <c r="G91" s="232"/>
      <c r="H91" s="232"/>
      <c r="I91" s="232"/>
      <c r="J91" s="232"/>
    </row>
    <row r="92" spans="1:18" x14ac:dyDescent="0.25">
      <c r="A92" s="373" t="s">
        <v>387</v>
      </c>
      <c r="B92" s="273" t="s">
        <v>403</v>
      </c>
      <c r="C92" s="232"/>
      <c r="D92" s="232"/>
      <c r="E92" s="232"/>
      <c r="F92" s="232"/>
      <c r="G92" s="232"/>
      <c r="H92" s="232"/>
      <c r="I92" s="232"/>
      <c r="J92" s="232"/>
    </row>
    <row r="95" spans="1:18" x14ac:dyDescent="0.25">
      <c r="A95" s="66" t="s">
        <v>807</v>
      </c>
      <c r="B95" s="66"/>
    </row>
    <row r="96" spans="1:18" s="209" customFormat="1" ht="12.75" x14ac:dyDescent="0.2">
      <c r="A96" s="483"/>
      <c r="B96" s="483"/>
      <c r="C96" s="484" t="s">
        <v>109</v>
      </c>
      <c r="D96" s="485"/>
      <c r="E96" s="485"/>
      <c r="F96" s="485"/>
      <c r="G96" s="485"/>
      <c r="H96" s="485"/>
      <c r="I96" s="485"/>
      <c r="J96" s="485"/>
      <c r="K96" s="485"/>
      <c r="L96" s="485"/>
      <c r="M96" s="485"/>
      <c r="N96" s="486"/>
      <c r="O96" s="476" t="s">
        <v>122</v>
      </c>
      <c r="P96" s="477"/>
      <c r="Q96" s="477"/>
      <c r="R96" s="478"/>
    </row>
    <row r="97" spans="1:18" s="209" customFormat="1" ht="102" x14ac:dyDescent="0.2">
      <c r="A97" s="483"/>
      <c r="B97" s="483"/>
      <c r="C97" s="275" t="s">
        <v>110</v>
      </c>
      <c r="D97" s="275" t="s">
        <v>111</v>
      </c>
      <c r="E97" s="275" t="s">
        <v>112</v>
      </c>
      <c r="F97" s="275" t="s">
        <v>113</v>
      </c>
      <c r="G97" s="275" t="s">
        <v>114</v>
      </c>
      <c r="H97" s="275" t="s">
        <v>115</v>
      </c>
      <c r="I97" s="275" t="s">
        <v>116</v>
      </c>
      <c r="J97" s="275" t="s">
        <v>117</v>
      </c>
      <c r="K97" s="275" t="s">
        <v>118</v>
      </c>
      <c r="L97" s="275" t="s">
        <v>119</v>
      </c>
      <c r="M97" s="275" t="s">
        <v>120</v>
      </c>
      <c r="N97" s="275" t="s">
        <v>121</v>
      </c>
      <c r="O97" s="275" t="s">
        <v>123</v>
      </c>
      <c r="P97" s="275" t="s">
        <v>124</v>
      </c>
      <c r="Q97" s="275" t="s">
        <v>125</v>
      </c>
      <c r="R97" s="275" t="s">
        <v>126</v>
      </c>
    </row>
    <row r="98" spans="1:18" s="209" customFormat="1" ht="12.75" x14ac:dyDescent="0.2">
      <c r="A98" s="232"/>
      <c r="B98" s="267" t="s">
        <v>303</v>
      </c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</row>
    <row r="99" spans="1:18" s="246" customFormat="1" ht="13.5" x14ac:dyDescent="0.25">
      <c r="A99" s="268" t="s">
        <v>190</v>
      </c>
      <c r="B99" s="270" t="s">
        <v>304</v>
      </c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247"/>
      <c r="R99" s="247"/>
    </row>
    <row r="100" spans="1:18" s="209" customFormat="1" ht="26.25" x14ac:dyDescent="0.25">
      <c r="A100" s="268" t="s">
        <v>202</v>
      </c>
      <c r="B100" s="269" t="s">
        <v>305</v>
      </c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</row>
    <row r="101" spans="1:18" s="209" customFormat="1" ht="27" x14ac:dyDescent="0.25">
      <c r="A101" s="268" t="s">
        <v>306</v>
      </c>
      <c r="B101" s="270" t="s">
        <v>307</v>
      </c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</row>
    <row r="102" spans="1:18" s="209" customFormat="1" ht="25.5" x14ac:dyDescent="0.2">
      <c r="A102" s="271" t="s">
        <v>308</v>
      </c>
      <c r="B102" s="7" t="s">
        <v>309</v>
      </c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</row>
    <row r="103" spans="1:18" s="209" customFormat="1" ht="13.5" x14ac:dyDescent="0.25">
      <c r="A103" s="268" t="s">
        <v>204</v>
      </c>
      <c r="B103" s="270" t="s">
        <v>310</v>
      </c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</row>
    <row r="104" spans="1:18" s="209" customFormat="1" ht="12.75" x14ac:dyDescent="0.2">
      <c r="A104" s="271" t="s">
        <v>311</v>
      </c>
      <c r="B104" s="7" t="s">
        <v>390</v>
      </c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</row>
    <row r="105" spans="1:18" s="209" customFormat="1" ht="12.75" x14ac:dyDescent="0.2">
      <c r="A105" s="271" t="s">
        <v>313</v>
      </c>
      <c r="B105" s="356" t="s">
        <v>314</v>
      </c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</row>
    <row r="106" spans="1:18" s="209" customFormat="1" ht="12.75" x14ac:dyDescent="0.2">
      <c r="A106" s="271" t="s">
        <v>315</v>
      </c>
      <c r="B106" s="356" t="s">
        <v>823</v>
      </c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</row>
    <row r="107" spans="1:18" s="209" customFormat="1" ht="12.75" x14ac:dyDescent="0.2">
      <c r="A107" s="271" t="s">
        <v>316</v>
      </c>
      <c r="B107" s="7" t="s">
        <v>317</v>
      </c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</row>
    <row r="108" spans="1:18" s="209" customFormat="1" ht="12.75" x14ac:dyDescent="0.2">
      <c r="A108" s="271" t="s">
        <v>318</v>
      </c>
      <c r="B108" s="7" t="s">
        <v>319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</row>
    <row r="109" spans="1:18" s="209" customFormat="1" ht="12.75" x14ac:dyDescent="0.2">
      <c r="A109" s="271" t="s">
        <v>320</v>
      </c>
      <c r="B109" s="7" t="s">
        <v>321</v>
      </c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</row>
    <row r="110" spans="1:18" s="209" customFormat="1" ht="13.5" x14ac:dyDescent="0.25">
      <c r="A110" s="268" t="s">
        <v>211</v>
      </c>
      <c r="B110" s="270" t="s">
        <v>322</v>
      </c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</row>
    <row r="111" spans="1:18" s="209" customFormat="1" ht="13.5" x14ac:dyDescent="0.25">
      <c r="A111" s="268" t="s">
        <v>835</v>
      </c>
      <c r="B111" s="270" t="s">
        <v>487</v>
      </c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</row>
    <row r="112" spans="1:18" s="209" customFormat="1" ht="12.75" x14ac:dyDescent="0.2">
      <c r="A112" s="271"/>
      <c r="B112" s="7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</row>
    <row r="113" spans="1:18" s="209" customFormat="1" ht="12.75" x14ac:dyDescent="0.2">
      <c r="A113" s="271" t="s">
        <v>192</v>
      </c>
      <c r="B113" s="7" t="s">
        <v>323</v>
      </c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</row>
    <row r="114" spans="1:18" s="209" customFormat="1" ht="25.5" x14ac:dyDescent="0.2">
      <c r="A114" s="271" t="s">
        <v>202</v>
      </c>
      <c r="B114" s="7" t="s">
        <v>324</v>
      </c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</row>
    <row r="115" spans="1:18" s="209" customFormat="1" ht="12.75" x14ac:dyDescent="0.2">
      <c r="A115" s="271" t="s">
        <v>325</v>
      </c>
      <c r="B115" s="7" t="s">
        <v>326</v>
      </c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</row>
    <row r="116" spans="1:18" s="209" customFormat="1" ht="12.75" x14ac:dyDescent="0.2">
      <c r="A116" s="271" t="s">
        <v>327</v>
      </c>
      <c r="B116" s="7" t="s">
        <v>328</v>
      </c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</row>
    <row r="117" spans="1:18" s="209" customFormat="1" ht="12.75" x14ac:dyDescent="0.2">
      <c r="A117" s="372" t="s">
        <v>329</v>
      </c>
      <c r="B117" s="359" t="s">
        <v>330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</row>
    <row r="118" spans="1:18" s="209" customFormat="1" ht="12.75" x14ac:dyDescent="0.2">
      <c r="A118" s="372" t="s">
        <v>331</v>
      </c>
      <c r="B118" s="359" t="s">
        <v>332</v>
      </c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</row>
    <row r="119" spans="1:18" s="209" customFormat="1" ht="12.75" x14ac:dyDescent="0.2">
      <c r="A119" s="271" t="s">
        <v>308</v>
      </c>
      <c r="B119" s="272" t="s">
        <v>569</v>
      </c>
      <c r="C119" s="232"/>
      <c r="D119" s="232"/>
      <c r="E119" s="232"/>
      <c r="F119" s="232"/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</row>
    <row r="120" spans="1:18" s="209" customFormat="1" ht="12.75" x14ac:dyDescent="0.2">
      <c r="A120" s="372" t="s">
        <v>333</v>
      </c>
      <c r="B120" s="375" t="s">
        <v>334</v>
      </c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</row>
    <row r="121" spans="1:18" s="209" customFormat="1" ht="12.75" x14ac:dyDescent="0.2">
      <c r="A121" s="372" t="s">
        <v>335</v>
      </c>
      <c r="B121" s="359" t="s">
        <v>336</v>
      </c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</row>
    <row r="122" spans="1:18" s="209" customFormat="1" ht="12.75" x14ac:dyDescent="0.2">
      <c r="A122" s="271" t="s">
        <v>337</v>
      </c>
      <c r="B122" s="7" t="s">
        <v>338</v>
      </c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</row>
    <row r="123" spans="1:18" s="209" customFormat="1" ht="25.5" x14ac:dyDescent="0.2">
      <c r="A123" s="271" t="s">
        <v>204</v>
      </c>
      <c r="B123" s="7" t="s">
        <v>339</v>
      </c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</row>
    <row r="124" spans="1:18" s="209" customFormat="1" ht="12.75" x14ac:dyDescent="0.2">
      <c r="A124" s="271" t="s">
        <v>313</v>
      </c>
      <c r="B124" s="7" t="s">
        <v>326</v>
      </c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</row>
    <row r="125" spans="1:18" s="209" customFormat="1" ht="12.75" x14ac:dyDescent="0.2">
      <c r="A125" s="271" t="s">
        <v>315</v>
      </c>
      <c r="B125" s="7" t="s">
        <v>328</v>
      </c>
      <c r="C125" s="232"/>
      <c r="D125" s="232"/>
      <c r="E125" s="232"/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</row>
    <row r="126" spans="1:18" s="209" customFormat="1" ht="12.75" x14ac:dyDescent="0.2">
      <c r="A126" s="372" t="s">
        <v>316</v>
      </c>
      <c r="B126" s="359" t="s">
        <v>340</v>
      </c>
      <c r="C126" s="232"/>
      <c r="D126" s="232"/>
      <c r="E126" s="232"/>
      <c r="F126" s="232"/>
      <c r="G126" s="23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</row>
    <row r="127" spans="1:18" s="209" customFormat="1" ht="12.75" x14ac:dyDescent="0.2">
      <c r="A127" s="372" t="s">
        <v>341</v>
      </c>
      <c r="B127" s="359" t="s">
        <v>342</v>
      </c>
      <c r="C127" s="232"/>
      <c r="D127" s="232"/>
      <c r="E127" s="232"/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</row>
    <row r="128" spans="1:18" s="209" customFormat="1" ht="12.75" x14ac:dyDescent="0.2">
      <c r="A128" s="372" t="s">
        <v>318</v>
      </c>
      <c r="B128" s="359" t="s">
        <v>569</v>
      </c>
      <c r="C128" s="232"/>
      <c r="D128" s="232"/>
      <c r="E128" s="232"/>
      <c r="F128" s="232"/>
      <c r="G128" s="232"/>
      <c r="H128" s="232"/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</row>
    <row r="129" spans="1:18" s="209" customFormat="1" ht="12.75" x14ac:dyDescent="0.2">
      <c r="A129" s="372" t="s">
        <v>320</v>
      </c>
      <c r="B129" s="359" t="s">
        <v>334</v>
      </c>
      <c r="C129" s="232"/>
      <c r="D129" s="232"/>
      <c r="E129" s="232"/>
      <c r="F129" s="232"/>
      <c r="G129" s="23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</row>
    <row r="130" spans="1:18" s="209" customFormat="1" ht="12.75" x14ac:dyDescent="0.2">
      <c r="A130" s="372" t="s">
        <v>343</v>
      </c>
      <c r="B130" s="359" t="s">
        <v>336</v>
      </c>
      <c r="C130" s="232"/>
      <c r="D130" s="232"/>
      <c r="E130" s="232"/>
      <c r="F130" s="232"/>
      <c r="G130" s="232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</row>
    <row r="131" spans="1:18" s="378" customFormat="1" ht="12.75" x14ac:dyDescent="0.2">
      <c r="A131" s="271" t="s">
        <v>344</v>
      </c>
      <c r="B131" s="7" t="s">
        <v>338</v>
      </c>
      <c r="C131" s="243"/>
      <c r="D131" s="243"/>
      <c r="E131" s="243"/>
      <c r="F131" s="243"/>
      <c r="G131" s="243"/>
      <c r="H131" s="243"/>
      <c r="I131" s="243"/>
      <c r="J131" s="243"/>
      <c r="K131" s="243"/>
      <c r="L131" s="243"/>
      <c r="M131" s="243"/>
      <c r="N131" s="243"/>
      <c r="O131" s="243"/>
      <c r="P131" s="243"/>
      <c r="Q131" s="243"/>
      <c r="R131" s="243"/>
    </row>
    <row r="132" spans="1:18" s="209" customFormat="1" ht="12.75" x14ac:dyDescent="0.2">
      <c r="A132" s="271"/>
      <c r="B132" s="7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</row>
    <row r="133" spans="1:18" s="209" customFormat="1" ht="12.75" x14ac:dyDescent="0.2">
      <c r="A133" s="271" t="s">
        <v>345</v>
      </c>
      <c r="B133" s="7" t="s">
        <v>346</v>
      </c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</row>
    <row r="134" spans="1:18" s="209" customFormat="1" ht="12.75" x14ac:dyDescent="0.2">
      <c r="A134" s="271"/>
      <c r="B134" s="7"/>
      <c r="C134" s="232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</row>
    <row r="135" spans="1:18" s="209" customFormat="1" ht="13.5" x14ac:dyDescent="0.25">
      <c r="A135" s="268" t="s">
        <v>198</v>
      </c>
      <c r="B135" s="270" t="s">
        <v>347</v>
      </c>
      <c r="C135" s="232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</row>
    <row r="136" spans="1:18" s="209" customFormat="1" ht="12.75" x14ac:dyDescent="0.2">
      <c r="A136" s="371" t="s">
        <v>202</v>
      </c>
      <c r="B136" s="358" t="s">
        <v>348</v>
      </c>
      <c r="C136" s="232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</row>
    <row r="137" spans="1:18" s="209" customFormat="1" ht="25.5" x14ac:dyDescent="0.2">
      <c r="A137" s="372" t="s">
        <v>306</v>
      </c>
      <c r="B137" s="359" t="s">
        <v>349</v>
      </c>
      <c r="C137" s="232"/>
      <c r="D137" s="232"/>
      <c r="E137" s="232"/>
      <c r="F137" s="232"/>
      <c r="G137" s="232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</row>
    <row r="138" spans="1:18" s="209" customFormat="1" ht="12.75" x14ac:dyDescent="0.2">
      <c r="A138" s="372" t="s">
        <v>325</v>
      </c>
      <c r="B138" s="359" t="s">
        <v>350</v>
      </c>
      <c r="C138" s="232"/>
      <c r="D138" s="232"/>
      <c r="E138" s="232"/>
      <c r="F138" s="232"/>
      <c r="G138" s="232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</row>
    <row r="139" spans="1:18" s="209" customFormat="1" ht="12.75" x14ac:dyDescent="0.2">
      <c r="A139" s="372" t="s">
        <v>327</v>
      </c>
      <c r="B139" s="359" t="s">
        <v>351</v>
      </c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</row>
    <row r="140" spans="1:18" s="209" customFormat="1" ht="12.75" x14ac:dyDescent="0.2">
      <c r="A140" s="271" t="s">
        <v>329</v>
      </c>
      <c r="B140" s="7" t="s">
        <v>352</v>
      </c>
      <c r="C140" s="232"/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</row>
    <row r="141" spans="1:18" s="209" customFormat="1" ht="12.75" x14ac:dyDescent="0.2">
      <c r="A141" s="271" t="s">
        <v>308</v>
      </c>
      <c r="B141" s="7" t="s">
        <v>353</v>
      </c>
      <c r="C141" s="232"/>
      <c r="D141" s="232"/>
      <c r="E141" s="232"/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</row>
    <row r="142" spans="1:18" s="209" customFormat="1" ht="12.75" x14ac:dyDescent="0.2">
      <c r="A142" s="271" t="s">
        <v>354</v>
      </c>
      <c r="B142" s="7" t="s">
        <v>355</v>
      </c>
      <c r="C142" s="232"/>
      <c r="D142" s="232"/>
      <c r="E142" s="232"/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</row>
    <row r="143" spans="1:18" s="209" customFormat="1" ht="12.75" x14ac:dyDescent="0.2">
      <c r="A143" s="271" t="s">
        <v>356</v>
      </c>
      <c r="B143" s="7" t="s">
        <v>357</v>
      </c>
      <c r="C143" s="232"/>
      <c r="D143" s="232"/>
      <c r="E143" s="232"/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</row>
    <row r="144" spans="1:18" s="209" customFormat="1" ht="12.75" x14ac:dyDescent="0.2">
      <c r="A144" s="372" t="s">
        <v>358</v>
      </c>
      <c r="B144" s="359" t="s">
        <v>812</v>
      </c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</row>
    <row r="145" spans="1:18" s="209" customFormat="1" ht="12.75" x14ac:dyDescent="0.2">
      <c r="A145" s="372" t="s">
        <v>359</v>
      </c>
      <c r="B145" s="359" t="s">
        <v>360</v>
      </c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</row>
    <row r="146" spans="1:18" s="209" customFormat="1" ht="12.75" x14ac:dyDescent="0.2">
      <c r="A146" s="372" t="s">
        <v>361</v>
      </c>
      <c r="B146" s="359" t="s">
        <v>362</v>
      </c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</row>
    <row r="147" spans="1:18" s="209" customFormat="1" ht="12.75" x14ac:dyDescent="0.2">
      <c r="A147" s="372" t="s">
        <v>363</v>
      </c>
      <c r="B147" s="359" t="s">
        <v>364</v>
      </c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</row>
    <row r="148" spans="1:18" s="209" customFormat="1" ht="12.75" x14ac:dyDescent="0.2">
      <c r="A148" s="372" t="s">
        <v>365</v>
      </c>
      <c r="B148" s="359" t="s">
        <v>352</v>
      </c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</row>
    <row r="149" spans="1:18" s="209" customFormat="1" ht="12.75" x14ac:dyDescent="0.2">
      <c r="A149" s="372" t="s">
        <v>333</v>
      </c>
      <c r="B149" s="359" t="s">
        <v>366</v>
      </c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</row>
    <row r="150" spans="1:18" s="209" customFormat="1" ht="13.5" x14ac:dyDescent="0.25">
      <c r="A150" s="271"/>
      <c r="B150" s="273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</row>
    <row r="151" spans="1:18" s="209" customFormat="1" ht="13.5" x14ac:dyDescent="0.25">
      <c r="A151" s="268" t="s">
        <v>204</v>
      </c>
      <c r="B151" s="274" t="s">
        <v>367</v>
      </c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</row>
    <row r="152" spans="1:18" s="209" customFormat="1" ht="25.5" x14ac:dyDescent="0.2">
      <c r="A152" s="372" t="s">
        <v>311</v>
      </c>
      <c r="B152" s="359" t="s">
        <v>368</v>
      </c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</row>
    <row r="153" spans="1:18" s="209" customFormat="1" ht="12.75" x14ac:dyDescent="0.2">
      <c r="A153" s="372" t="s">
        <v>313</v>
      </c>
      <c r="B153" s="359" t="s">
        <v>369</v>
      </c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</row>
    <row r="154" spans="1:18" s="209" customFormat="1" ht="12.75" x14ac:dyDescent="0.2">
      <c r="A154" s="271" t="s">
        <v>315</v>
      </c>
      <c r="B154" s="7" t="s">
        <v>370</v>
      </c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</row>
    <row r="155" spans="1:18" s="209" customFormat="1" ht="12.75" x14ac:dyDescent="0.2">
      <c r="A155" s="271" t="s">
        <v>316</v>
      </c>
      <c r="B155" s="7" t="s">
        <v>371</v>
      </c>
      <c r="C155" s="232"/>
      <c r="D155" s="232"/>
      <c r="E155" s="232"/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</row>
    <row r="156" spans="1:18" s="209" customFormat="1" ht="12.75" x14ac:dyDescent="0.2">
      <c r="A156" s="271" t="s">
        <v>341</v>
      </c>
      <c r="B156" s="7" t="s">
        <v>372</v>
      </c>
      <c r="C156" s="232"/>
      <c r="D156" s="232"/>
      <c r="E156" s="232"/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</row>
    <row r="157" spans="1:18" s="209" customFormat="1" ht="12.75" x14ac:dyDescent="0.2">
      <c r="A157" s="372" t="s">
        <v>318</v>
      </c>
      <c r="B157" s="359" t="s">
        <v>373</v>
      </c>
      <c r="C157" s="232"/>
      <c r="D157" s="232"/>
      <c r="E157" s="232"/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</row>
    <row r="158" spans="1:18" s="209" customFormat="1" ht="12.75" x14ac:dyDescent="0.2">
      <c r="A158" s="271" t="s">
        <v>374</v>
      </c>
      <c r="B158" s="7" t="s">
        <v>369</v>
      </c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</row>
    <row r="159" spans="1:18" s="209" customFormat="1" ht="12.75" x14ac:dyDescent="0.2">
      <c r="A159" s="271" t="s">
        <v>375</v>
      </c>
      <c r="B159" s="7" t="s">
        <v>370</v>
      </c>
      <c r="C159" s="232"/>
      <c r="D159" s="232"/>
      <c r="E159" s="232"/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</row>
    <row r="160" spans="1:18" s="209" customFormat="1" ht="12.75" x14ac:dyDescent="0.2">
      <c r="A160" s="271" t="s">
        <v>376</v>
      </c>
      <c r="B160" s="7" t="s">
        <v>377</v>
      </c>
      <c r="C160" s="232"/>
      <c r="D160" s="232"/>
      <c r="E160" s="232"/>
      <c r="F160" s="232"/>
      <c r="G160" s="232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</row>
    <row r="161" spans="1:18" s="209" customFormat="1" ht="12.75" x14ac:dyDescent="0.2">
      <c r="A161" s="271" t="s">
        <v>378</v>
      </c>
      <c r="B161" s="7" t="s">
        <v>379</v>
      </c>
      <c r="C161" s="232"/>
      <c r="D161" s="232"/>
      <c r="E161" s="232"/>
      <c r="F161" s="232"/>
      <c r="G161" s="232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</row>
    <row r="162" spans="1:18" s="209" customFormat="1" ht="12.75" x14ac:dyDescent="0.2">
      <c r="A162" s="271" t="s">
        <v>380</v>
      </c>
      <c r="B162" s="7" t="s">
        <v>372</v>
      </c>
      <c r="C162" s="232"/>
      <c r="D162" s="232"/>
      <c r="E162" s="232"/>
      <c r="F162" s="232"/>
      <c r="G162" s="23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</row>
    <row r="163" spans="1:18" s="209" customFormat="1" ht="12.75" x14ac:dyDescent="0.2">
      <c r="A163" s="271" t="s">
        <v>381</v>
      </c>
      <c r="B163" s="7" t="s">
        <v>813</v>
      </c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</row>
    <row r="164" spans="1:18" s="209" customFormat="1" ht="12.75" x14ac:dyDescent="0.2">
      <c r="A164" s="271" t="s">
        <v>382</v>
      </c>
      <c r="B164" s="7" t="s">
        <v>383</v>
      </c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</row>
    <row r="165" spans="1:18" s="209" customFormat="1" ht="12.75" x14ac:dyDescent="0.2">
      <c r="A165" s="372" t="s">
        <v>384</v>
      </c>
      <c r="B165" s="359" t="s">
        <v>385</v>
      </c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</row>
    <row r="166" spans="1:18" s="209" customFormat="1" ht="12.75" x14ac:dyDescent="0.2">
      <c r="A166" s="271" t="s">
        <v>320</v>
      </c>
      <c r="B166" s="7" t="s">
        <v>386</v>
      </c>
      <c r="C166" s="232"/>
      <c r="D166" s="232"/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</row>
    <row r="167" spans="1:18" s="209" customFormat="1" ht="12.75" x14ac:dyDescent="0.2">
      <c r="A167" s="271"/>
      <c r="B167" s="7"/>
      <c r="C167" s="232"/>
      <c r="D167" s="232"/>
      <c r="E167" s="232"/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</row>
    <row r="168" spans="1:18" s="209" customFormat="1" ht="12.75" x14ac:dyDescent="0.2">
      <c r="A168" s="271" t="s">
        <v>387</v>
      </c>
      <c r="B168" s="7" t="s">
        <v>388</v>
      </c>
      <c r="C168" s="232"/>
      <c r="D168" s="232"/>
      <c r="E168" s="232"/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</row>
    <row r="169" spans="1:18" s="209" customFormat="1" ht="12.75" x14ac:dyDescent="0.2"/>
    <row r="170" spans="1:18" s="209" customFormat="1" ht="12.75" x14ac:dyDescent="0.2"/>
    <row r="171" spans="1:18" s="209" customFormat="1" ht="12.75" x14ac:dyDescent="0.2"/>
    <row r="172" spans="1:18" s="209" customFormat="1" ht="12.75" x14ac:dyDescent="0.2"/>
    <row r="173" spans="1:18" s="209" customFormat="1" ht="12.75" x14ac:dyDescent="0.2"/>
    <row r="174" spans="1:18" s="209" customFormat="1" ht="12.75" x14ac:dyDescent="0.2"/>
    <row r="175" spans="1:18" s="209" customFormat="1" ht="12.75" x14ac:dyDescent="0.2"/>
    <row r="176" spans="1:18" s="209" customFormat="1" ht="12.75" x14ac:dyDescent="0.2"/>
    <row r="177" s="209" customFormat="1" ht="12.75" x14ac:dyDescent="0.2"/>
    <row r="178" s="209" customFormat="1" ht="12.75" x14ac:dyDescent="0.2"/>
    <row r="179" s="209" customFormat="1" ht="12.75" x14ac:dyDescent="0.2"/>
    <row r="180" s="209" customFormat="1" ht="12.75" x14ac:dyDescent="0.2"/>
    <row r="181" s="209" customFormat="1" ht="12.75" x14ac:dyDescent="0.2"/>
    <row r="182" s="209" customFormat="1" ht="12.75" x14ac:dyDescent="0.2"/>
    <row r="183" s="209" customFormat="1" ht="12.75" x14ac:dyDescent="0.2"/>
    <row r="184" s="209" customFormat="1" ht="12.75" x14ac:dyDescent="0.2"/>
    <row r="185" s="209" customFormat="1" ht="12.75" x14ac:dyDescent="0.2"/>
    <row r="186" s="209" customFormat="1" ht="12.75" x14ac:dyDescent="0.2"/>
    <row r="187" s="209" customFormat="1" ht="12.75" x14ac:dyDescent="0.2"/>
    <row r="188" s="209" customFormat="1" ht="12.75" x14ac:dyDescent="0.2"/>
    <row r="189" s="209" customFormat="1" ht="12.75" x14ac:dyDescent="0.2"/>
    <row r="190" s="209" customFormat="1" ht="12.75" x14ac:dyDescent="0.2"/>
    <row r="191" s="209" customFormat="1" ht="12.75" x14ac:dyDescent="0.2"/>
    <row r="192" s="209" customFormat="1" ht="12.75" x14ac:dyDescent="0.2"/>
    <row r="193" spans="1:18" s="209" customFormat="1" ht="12.75" x14ac:dyDescent="0.2"/>
    <row r="194" spans="1:18" s="209" customFormat="1" ht="12.75" x14ac:dyDescent="0.2"/>
    <row r="195" spans="1:18" s="209" customFormat="1" ht="12.75" x14ac:dyDescent="0.2"/>
    <row r="196" spans="1:18" s="209" customFormat="1" ht="12.75" x14ac:dyDescent="0.2"/>
    <row r="197" spans="1:18" s="209" customFormat="1" ht="12.75" x14ac:dyDescent="0.2"/>
    <row r="198" spans="1:18" s="209" customFormat="1" ht="12.75" x14ac:dyDescent="0.2"/>
    <row r="199" spans="1:18" s="209" customFormat="1" ht="12.75" x14ac:dyDescent="0.2"/>
    <row r="200" spans="1:18" s="209" customFormat="1" ht="12.75" x14ac:dyDescent="0.2"/>
    <row r="201" spans="1:18" x14ac:dyDescent="0.25">
      <c r="A201" s="276"/>
      <c r="B201" s="276"/>
      <c r="C201" s="276"/>
      <c r="D201" s="276"/>
      <c r="E201" s="276"/>
      <c r="F201" s="276"/>
      <c r="G201" s="276"/>
      <c r="H201" s="276"/>
      <c r="I201" s="276"/>
      <c r="J201" s="276"/>
      <c r="K201" s="276"/>
      <c r="L201" s="276"/>
      <c r="M201" s="276"/>
      <c r="N201" s="276"/>
      <c r="O201" s="276"/>
      <c r="P201" s="276"/>
      <c r="Q201" s="276"/>
      <c r="R201" s="276"/>
    </row>
    <row r="202" spans="1:18" x14ac:dyDescent="0.25">
      <c r="A202" s="276"/>
      <c r="B202" s="276"/>
      <c r="C202" s="276"/>
      <c r="D202" s="276"/>
      <c r="E202" s="276"/>
      <c r="F202" s="276"/>
      <c r="G202" s="276"/>
      <c r="H202" s="276"/>
      <c r="I202" s="276"/>
      <c r="J202" s="276"/>
      <c r="K202" s="276"/>
      <c r="L202" s="276"/>
      <c r="M202" s="276"/>
      <c r="N202" s="276"/>
      <c r="O202" s="276"/>
      <c r="P202" s="276"/>
      <c r="Q202" s="276"/>
      <c r="R202" s="276"/>
    </row>
    <row r="203" spans="1:18" x14ac:dyDescent="0.25">
      <c r="A203" s="276"/>
      <c r="B203" s="276"/>
      <c r="C203" s="276"/>
      <c r="D203" s="276"/>
      <c r="E203" s="276"/>
      <c r="F203" s="276"/>
      <c r="G203" s="276"/>
      <c r="H203" s="276"/>
      <c r="I203" s="276"/>
      <c r="J203" s="276"/>
      <c r="K203" s="276"/>
      <c r="L203" s="276"/>
      <c r="M203" s="276"/>
      <c r="N203" s="276"/>
      <c r="O203" s="276"/>
      <c r="P203" s="276"/>
      <c r="Q203" s="276"/>
      <c r="R203" s="276"/>
    </row>
    <row r="204" spans="1:18" x14ac:dyDescent="0.25">
      <c r="A204" s="276"/>
      <c r="B204" s="276"/>
      <c r="C204" s="276"/>
      <c r="D204" s="276"/>
      <c r="E204" s="276"/>
      <c r="F204" s="276"/>
      <c r="G204" s="276"/>
      <c r="H204" s="276"/>
      <c r="I204" s="276"/>
      <c r="J204" s="276"/>
      <c r="K204" s="276"/>
      <c r="L204" s="276"/>
      <c r="M204" s="276"/>
      <c r="N204" s="276"/>
      <c r="O204" s="276"/>
      <c r="P204" s="276"/>
      <c r="Q204" s="276"/>
      <c r="R204" s="276"/>
    </row>
    <row r="205" spans="1:18" x14ac:dyDescent="0.25">
      <c r="A205" s="276"/>
      <c r="B205" s="276"/>
      <c r="C205" s="276"/>
      <c r="D205" s="276"/>
      <c r="E205" s="276"/>
      <c r="F205" s="276"/>
      <c r="G205" s="276"/>
      <c r="H205" s="276"/>
      <c r="I205" s="276"/>
      <c r="J205" s="276"/>
      <c r="K205" s="276"/>
      <c r="L205" s="276"/>
      <c r="M205" s="276"/>
      <c r="N205" s="276"/>
      <c r="O205" s="276"/>
      <c r="P205" s="276"/>
      <c r="Q205" s="276"/>
      <c r="R205" s="276"/>
    </row>
    <row r="206" spans="1:18" x14ac:dyDescent="0.25">
      <c r="A206" s="276"/>
      <c r="B206" s="276"/>
      <c r="C206" s="276"/>
      <c r="D206" s="276"/>
      <c r="E206" s="276"/>
      <c r="F206" s="276"/>
      <c r="G206" s="276"/>
      <c r="H206" s="276"/>
      <c r="I206" s="276"/>
      <c r="J206" s="276"/>
      <c r="K206" s="276"/>
      <c r="L206" s="276"/>
      <c r="M206" s="276"/>
      <c r="N206" s="276"/>
      <c r="O206" s="276"/>
      <c r="P206" s="276"/>
      <c r="Q206" s="276"/>
      <c r="R206" s="276"/>
    </row>
    <row r="207" spans="1:18" x14ac:dyDescent="0.25">
      <c r="A207" s="276"/>
      <c r="B207" s="276"/>
      <c r="C207" s="276"/>
      <c r="D207" s="276"/>
      <c r="E207" s="276"/>
      <c r="F207" s="276"/>
      <c r="G207" s="276"/>
      <c r="H207" s="276"/>
      <c r="I207" s="276"/>
      <c r="J207" s="276"/>
      <c r="K207" s="276"/>
      <c r="L207" s="276"/>
      <c r="M207" s="276"/>
      <c r="N207" s="276"/>
      <c r="O207" s="276"/>
      <c r="P207" s="276"/>
      <c r="Q207" s="276"/>
      <c r="R207" s="276"/>
    </row>
    <row r="208" spans="1:18" x14ac:dyDescent="0.25">
      <c r="A208" s="276"/>
      <c r="B208" s="276"/>
      <c r="C208" s="276"/>
      <c r="D208" s="276"/>
      <c r="E208" s="276"/>
      <c r="F208" s="276"/>
      <c r="G208" s="276"/>
      <c r="H208" s="276"/>
      <c r="I208" s="276"/>
      <c r="J208" s="276"/>
      <c r="K208" s="276"/>
      <c r="L208" s="276"/>
      <c r="M208" s="276"/>
      <c r="N208" s="276"/>
      <c r="O208" s="276"/>
      <c r="P208" s="276"/>
      <c r="Q208" s="276"/>
      <c r="R208" s="276"/>
    </row>
    <row r="209" spans="1:18" x14ac:dyDescent="0.25">
      <c r="A209" s="276"/>
      <c r="B209" s="276"/>
      <c r="C209" s="276"/>
      <c r="D209" s="276"/>
      <c r="E209" s="276"/>
      <c r="F209" s="276"/>
      <c r="G209" s="276"/>
      <c r="H209" s="276"/>
      <c r="I209" s="276"/>
      <c r="J209" s="276"/>
      <c r="K209" s="276"/>
      <c r="L209" s="276"/>
      <c r="M209" s="276"/>
      <c r="N209" s="276"/>
      <c r="O209" s="276"/>
      <c r="P209" s="276"/>
      <c r="Q209" s="276"/>
      <c r="R209" s="276"/>
    </row>
    <row r="210" spans="1:18" x14ac:dyDescent="0.25">
      <c r="A210" s="276"/>
      <c r="B210" s="276"/>
      <c r="C210" s="276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  <c r="R210" s="276"/>
    </row>
    <row r="211" spans="1:18" x14ac:dyDescent="0.25">
      <c r="A211" s="276"/>
      <c r="B211" s="276"/>
      <c r="C211" s="276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  <c r="Q211" s="276"/>
      <c r="R211" s="276"/>
    </row>
    <row r="212" spans="1:18" x14ac:dyDescent="0.25">
      <c r="A212" s="276"/>
      <c r="B212" s="276"/>
      <c r="C212" s="276"/>
      <c r="D212" s="276"/>
      <c r="E212" s="276"/>
      <c r="F212" s="276"/>
      <c r="G212" s="276"/>
      <c r="H212" s="276"/>
      <c r="I212" s="276"/>
      <c r="J212" s="276"/>
      <c r="K212" s="276"/>
      <c r="L212" s="276"/>
      <c r="M212" s="276"/>
      <c r="N212" s="276"/>
      <c r="O212" s="276"/>
      <c r="P212" s="276"/>
      <c r="Q212" s="276"/>
      <c r="R212" s="276"/>
    </row>
    <row r="213" spans="1:18" x14ac:dyDescent="0.25">
      <c r="A213" s="276"/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  <c r="Q213" s="276"/>
      <c r="R213" s="276"/>
    </row>
    <row r="214" spans="1:18" x14ac:dyDescent="0.25">
      <c r="A214" s="276"/>
      <c r="B214" s="276"/>
      <c r="C214" s="276"/>
      <c r="D214" s="276"/>
      <c r="E214" s="276"/>
      <c r="F214" s="276"/>
      <c r="G214" s="276"/>
      <c r="H214" s="276"/>
      <c r="I214" s="276"/>
      <c r="J214" s="276"/>
      <c r="K214" s="276"/>
      <c r="L214" s="276"/>
      <c r="M214" s="276"/>
      <c r="N214" s="276"/>
      <c r="O214" s="276"/>
      <c r="P214" s="276"/>
      <c r="Q214" s="276"/>
      <c r="R214" s="276"/>
    </row>
    <row r="215" spans="1:18" x14ac:dyDescent="0.25">
      <c r="A215" s="276"/>
      <c r="B215" s="276"/>
      <c r="C215" s="276"/>
      <c r="D215" s="276"/>
      <c r="E215" s="276"/>
      <c r="F215" s="276"/>
      <c r="G215" s="276"/>
      <c r="H215" s="276"/>
      <c r="I215" s="276"/>
      <c r="J215" s="276"/>
      <c r="K215" s="276"/>
      <c r="L215" s="276"/>
      <c r="M215" s="276"/>
      <c r="N215" s="276"/>
      <c r="O215" s="276"/>
      <c r="P215" s="276"/>
      <c r="Q215" s="276"/>
      <c r="R215" s="276"/>
    </row>
  </sheetData>
  <mergeCells count="8">
    <mergeCell ref="O96:R96"/>
    <mergeCell ref="A4:A5"/>
    <mergeCell ref="B4:B5"/>
    <mergeCell ref="C4:H4"/>
    <mergeCell ref="I4:J4"/>
    <mergeCell ref="C6:J6"/>
    <mergeCell ref="A96:B97"/>
    <mergeCell ref="C96:N9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362"/>
  <sheetViews>
    <sheetView zoomScale="90" zoomScaleNormal="90" workbookViewId="0"/>
  </sheetViews>
  <sheetFormatPr defaultColWidth="8.85546875" defaultRowHeight="12.75" x14ac:dyDescent="0.2"/>
  <cols>
    <col min="1" max="1" width="19.140625" style="70" customWidth="1"/>
    <col min="2" max="2" width="20.140625" style="70" customWidth="1"/>
    <col min="3" max="3" width="13.42578125" style="70" customWidth="1"/>
    <col min="4" max="7" width="8.85546875" style="70"/>
    <col min="8" max="12" width="10.42578125" style="70" customWidth="1"/>
    <col min="13" max="13" width="16.85546875" style="70" customWidth="1"/>
    <col min="14" max="14" width="16.28515625" style="70" customWidth="1"/>
    <col min="15" max="15" width="18.140625" style="70" customWidth="1"/>
    <col min="16" max="16" width="27" style="70" customWidth="1"/>
    <col min="17" max="17" width="21.140625" style="70" customWidth="1"/>
    <col min="18" max="16384" width="8.85546875" style="70"/>
  </cols>
  <sheetData>
    <row r="1" spans="1:17" x14ac:dyDescent="0.2">
      <c r="A1" s="66" t="s">
        <v>488</v>
      </c>
      <c r="B1" s="66"/>
    </row>
    <row r="2" spans="1:17" x14ac:dyDescent="0.2">
      <c r="A2" s="69"/>
      <c r="B2" s="69"/>
    </row>
    <row r="3" spans="1:17" x14ac:dyDescent="0.2">
      <c r="A3" s="66" t="s">
        <v>806</v>
      </c>
      <c r="B3" s="69"/>
    </row>
    <row r="4" spans="1:17" s="73" customFormat="1" ht="51" x14ac:dyDescent="0.2">
      <c r="A4" s="71" t="s">
        <v>96</v>
      </c>
      <c r="B4" s="72" t="s">
        <v>489</v>
      </c>
      <c r="C4" s="72" t="s">
        <v>490</v>
      </c>
      <c r="D4" s="72" t="s">
        <v>491</v>
      </c>
      <c r="E4" s="72" t="s">
        <v>492</v>
      </c>
      <c r="F4" s="72" t="s">
        <v>493</v>
      </c>
      <c r="G4" s="72" t="s">
        <v>494</v>
      </c>
      <c r="H4" s="72" t="s">
        <v>495</v>
      </c>
      <c r="I4" s="72" t="s">
        <v>496</v>
      </c>
      <c r="J4" s="72" t="s">
        <v>497</v>
      </c>
      <c r="K4" s="72" t="s">
        <v>498</v>
      </c>
      <c r="L4" s="72" t="s">
        <v>499</v>
      </c>
      <c r="M4" s="72" t="s">
        <v>500</v>
      </c>
      <c r="N4" s="369" t="s">
        <v>828</v>
      </c>
      <c r="O4" s="72" t="s">
        <v>501</v>
      </c>
      <c r="P4" s="72" t="s">
        <v>502</v>
      </c>
      <c r="Q4" s="72" t="s">
        <v>503</v>
      </c>
    </row>
    <row r="5" spans="1:17" x14ac:dyDescent="0.2">
      <c r="A5" s="74" t="s">
        <v>504</v>
      </c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7"/>
      <c r="N5" s="76"/>
      <c r="O5" s="77"/>
      <c r="P5" s="78"/>
      <c r="Q5" s="78"/>
    </row>
    <row r="6" spans="1:17" x14ac:dyDescent="0.2">
      <c r="A6" s="79"/>
      <c r="B6" s="80"/>
      <c r="C6" s="81"/>
      <c r="D6" s="81"/>
      <c r="E6" s="81"/>
      <c r="F6" s="81"/>
      <c r="G6" s="81"/>
      <c r="H6" s="81"/>
      <c r="I6" s="81"/>
      <c r="J6" s="81"/>
      <c r="K6" s="81"/>
      <c r="L6" s="81"/>
      <c r="M6" s="82"/>
      <c r="N6" s="81"/>
      <c r="O6" s="82"/>
      <c r="P6" s="83"/>
      <c r="Q6" s="83"/>
    </row>
    <row r="7" spans="1:17" x14ac:dyDescent="0.2">
      <c r="A7" s="79"/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2"/>
      <c r="N7" s="81"/>
      <c r="O7" s="82"/>
      <c r="P7" s="83"/>
      <c r="Q7" s="83"/>
    </row>
    <row r="8" spans="1:17" x14ac:dyDescent="0.2">
      <c r="A8" s="79"/>
      <c r="B8" s="80"/>
      <c r="C8" s="81"/>
      <c r="D8" s="81"/>
      <c r="E8" s="81"/>
      <c r="F8" s="81"/>
      <c r="G8" s="81"/>
      <c r="H8" s="81"/>
      <c r="I8" s="81"/>
      <c r="J8" s="81"/>
      <c r="K8" s="81"/>
      <c r="L8" s="81"/>
      <c r="M8" s="82"/>
      <c r="N8" s="81"/>
      <c r="O8" s="82"/>
      <c r="P8" s="83"/>
      <c r="Q8" s="83"/>
    </row>
    <row r="9" spans="1:17" x14ac:dyDescent="0.2">
      <c r="A9" s="79"/>
      <c r="B9" s="80"/>
      <c r="C9" s="81"/>
      <c r="D9" s="81"/>
      <c r="E9" s="81"/>
      <c r="F9" s="81"/>
      <c r="G9" s="81"/>
      <c r="H9" s="81"/>
      <c r="I9" s="81"/>
      <c r="J9" s="81"/>
      <c r="K9" s="81"/>
      <c r="L9" s="81"/>
      <c r="M9" s="82"/>
      <c r="N9" s="81"/>
      <c r="O9" s="82"/>
      <c r="P9" s="83"/>
      <c r="Q9" s="83"/>
    </row>
    <row r="10" spans="1:17" x14ac:dyDescent="0.2">
      <c r="A10" s="79"/>
      <c r="B10" s="80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2"/>
      <c r="N10" s="81"/>
      <c r="O10" s="82"/>
      <c r="P10" s="83"/>
      <c r="Q10" s="83"/>
    </row>
    <row r="11" spans="1:17" x14ac:dyDescent="0.2">
      <c r="A11" s="79"/>
      <c r="B11" s="85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7"/>
      <c r="N11" s="86"/>
      <c r="O11" s="87"/>
      <c r="P11" s="84"/>
      <c r="Q11" s="84"/>
    </row>
    <row r="12" spans="1:17" x14ac:dyDescent="0.2">
      <c r="A12" s="79"/>
      <c r="B12" s="85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7"/>
      <c r="N12" s="86"/>
      <c r="O12" s="87"/>
      <c r="P12" s="84"/>
      <c r="Q12" s="84"/>
    </row>
    <row r="13" spans="1:17" x14ac:dyDescent="0.2">
      <c r="A13" s="79"/>
      <c r="B13" s="85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7"/>
      <c r="N13" s="86"/>
      <c r="O13" s="87"/>
      <c r="P13" s="84"/>
      <c r="Q13" s="84"/>
    </row>
    <row r="14" spans="1:17" x14ac:dyDescent="0.2">
      <c r="A14" s="79"/>
      <c r="B14" s="85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7"/>
      <c r="N14" s="86"/>
      <c r="O14" s="87"/>
      <c r="P14" s="84"/>
      <c r="Q14" s="84"/>
    </row>
    <row r="15" spans="1:17" x14ac:dyDescent="0.2">
      <c r="A15" s="79"/>
      <c r="B15" s="85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7"/>
      <c r="N15" s="86"/>
      <c r="O15" s="87"/>
      <c r="P15" s="84"/>
      <c r="Q15" s="88"/>
    </row>
    <row r="16" spans="1:17" x14ac:dyDescent="0.2">
      <c r="A16" s="89" t="s">
        <v>108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1"/>
      <c r="N16" s="90"/>
      <c r="O16" s="91"/>
      <c r="P16" s="92"/>
      <c r="Q16" s="92"/>
    </row>
    <row r="19" spans="1:17" ht="51" x14ac:dyDescent="0.2">
      <c r="A19" s="93" t="s">
        <v>100</v>
      </c>
      <c r="B19" s="72" t="s">
        <v>489</v>
      </c>
      <c r="C19" s="72" t="s">
        <v>490</v>
      </c>
      <c r="D19" s="72" t="s">
        <v>491</v>
      </c>
      <c r="E19" s="72" t="s">
        <v>492</v>
      </c>
      <c r="F19" s="72" t="s">
        <v>493</v>
      </c>
      <c r="G19" s="72" t="s">
        <v>494</v>
      </c>
      <c r="H19" s="72" t="s">
        <v>495</v>
      </c>
      <c r="I19" s="72" t="s">
        <v>496</v>
      </c>
      <c r="J19" s="72" t="s">
        <v>497</v>
      </c>
      <c r="K19" s="72" t="s">
        <v>498</v>
      </c>
      <c r="L19" s="72" t="s">
        <v>499</v>
      </c>
      <c r="M19" s="72" t="s">
        <v>500</v>
      </c>
      <c r="N19" s="369" t="s">
        <v>828</v>
      </c>
      <c r="O19" s="72" t="s">
        <v>501</v>
      </c>
      <c r="P19" s="72" t="s">
        <v>502</v>
      </c>
      <c r="Q19" s="72" t="s">
        <v>503</v>
      </c>
    </row>
    <row r="20" spans="1:17" x14ac:dyDescent="0.2">
      <c r="A20" s="74" t="s">
        <v>504</v>
      </c>
      <c r="B20" s="7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7"/>
      <c r="N20" s="76"/>
      <c r="O20" s="77"/>
      <c r="P20" s="78"/>
      <c r="Q20" s="78"/>
    </row>
    <row r="21" spans="1:17" x14ac:dyDescent="0.2">
      <c r="A21" s="79"/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  <c r="N21" s="81"/>
      <c r="O21" s="82"/>
      <c r="P21" s="83"/>
      <c r="Q21" s="83"/>
    </row>
    <row r="22" spans="1:17" x14ac:dyDescent="0.2">
      <c r="A22" s="79"/>
      <c r="B22" s="80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  <c r="N22" s="81"/>
      <c r="O22" s="82"/>
      <c r="P22" s="83"/>
      <c r="Q22" s="83"/>
    </row>
    <row r="23" spans="1:17" x14ac:dyDescent="0.2">
      <c r="A23" s="79"/>
      <c r="B23" s="80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2"/>
      <c r="N23" s="81"/>
      <c r="O23" s="82"/>
      <c r="P23" s="83"/>
      <c r="Q23" s="83"/>
    </row>
    <row r="24" spans="1:17" x14ac:dyDescent="0.2">
      <c r="A24" s="79"/>
      <c r="B24" s="8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2"/>
      <c r="N24" s="81"/>
      <c r="O24" s="82"/>
      <c r="P24" s="83"/>
      <c r="Q24" s="83"/>
    </row>
    <row r="25" spans="1:17" x14ac:dyDescent="0.2">
      <c r="A25" s="79"/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2"/>
      <c r="N25" s="81"/>
      <c r="O25" s="82"/>
      <c r="P25" s="83"/>
      <c r="Q25" s="83"/>
    </row>
    <row r="26" spans="1:17" x14ac:dyDescent="0.2">
      <c r="A26" s="79"/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  <c r="N26" s="86"/>
      <c r="O26" s="87"/>
      <c r="P26" s="84"/>
      <c r="Q26" s="83"/>
    </row>
    <row r="27" spans="1:17" x14ac:dyDescent="0.2">
      <c r="A27" s="79"/>
      <c r="B27" s="85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7"/>
      <c r="N27" s="86"/>
      <c r="O27" s="87"/>
      <c r="P27" s="84"/>
      <c r="Q27" s="84"/>
    </row>
    <row r="28" spans="1:17" x14ac:dyDescent="0.2">
      <c r="A28" s="79"/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7"/>
      <c r="N28" s="86"/>
      <c r="O28" s="87"/>
      <c r="P28" s="84"/>
      <c r="Q28" s="84"/>
    </row>
    <row r="29" spans="1:17" x14ac:dyDescent="0.2">
      <c r="A29" s="79"/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7"/>
      <c r="N29" s="86"/>
      <c r="O29" s="87"/>
      <c r="P29" s="84"/>
      <c r="Q29" s="84"/>
    </row>
    <row r="30" spans="1:17" x14ac:dyDescent="0.2">
      <c r="A30" s="79"/>
      <c r="B30" s="8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7"/>
      <c r="N30" s="86"/>
      <c r="O30" s="87"/>
      <c r="P30" s="84"/>
      <c r="Q30" s="88"/>
    </row>
    <row r="31" spans="1:17" x14ac:dyDescent="0.2">
      <c r="A31" s="89" t="s">
        <v>108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1"/>
      <c r="N31" s="90"/>
      <c r="O31" s="91"/>
      <c r="P31" s="92"/>
      <c r="Q31" s="92"/>
    </row>
    <row r="34" spans="1:17" ht="51" x14ac:dyDescent="0.2">
      <c r="A34" s="93" t="s">
        <v>101</v>
      </c>
      <c r="B34" s="72" t="s">
        <v>489</v>
      </c>
      <c r="C34" s="72" t="s">
        <v>490</v>
      </c>
      <c r="D34" s="72" t="s">
        <v>491</v>
      </c>
      <c r="E34" s="72" t="s">
        <v>492</v>
      </c>
      <c r="F34" s="72" t="s">
        <v>493</v>
      </c>
      <c r="G34" s="72" t="s">
        <v>494</v>
      </c>
      <c r="H34" s="72" t="s">
        <v>495</v>
      </c>
      <c r="I34" s="72" t="s">
        <v>496</v>
      </c>
      <c r="J34" s="72" t="s">
        <v>497</v>
      </c>
      <c r="K34" s="72" t="s">
        <v>498</v>
      </c>
      <c r="L34" s="72" t="s">
        <v>499</v>
      </c>
      <c r="M34" s="72" t="s">
        <v>500</v>
      </c>
      <c r="N34" s="369" t="s">
        <v>828</v>
      </c>
      <c r="O34" s="72" t="s">
        <v>501</v>
      </c>
      <c r="P34" s="72" t="s">
        <v>502</v>
      </c>
      <c r="Q34" s="72" t="s">
        <v>503</v>
      </c>
    </row>
    <row r="35" spans="1:17" x14ac:dyDescent="0.2">
      <c r="A35" s="74" t="s">
        <v>504</v>
      </c>
      <c r="B35" s="75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7"/>
      <c r="N35" s="76"/>
      <c r="O35" s="77"/>
      <c r="P35" s="78"/>
      <c r="Q35" s="78"/>
    </row>
    <row r="36" spans="1:17" x14ac:dyDescent="0.2">
      <c r="A36" s="79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2"/>
      <c r="N36" s="81"/>
      <c r="O36" s="82"/>
      <c r="P36" s="83"/>
      <c r="Q36" s="83"/>
    </row>
    <row r="37" spans="1:17" x14ac:dyDescent="0.2">
      <c r="A37" s="79"/>
      <c r="B37" s="80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2"/>
      <c r="N37" s="81"/>
      <c r="O37" s="82"/>
      <c r="P37" s="83"/>
      <c r="Q37" s="83"/>
    </row>
    <row r="38" spans="1:17" x14ac:dyDescent="0.2">
      <c r="A38" s="79"/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2"/>
      <c r="N38" s="81"/>
      <c r="O38" s="82"/>
      <c r="P38" s="83"/>
      <c r="Q38" s="83"/>
    </row>
    <row r="39" spans="1:17" x14ac:dyDescent="0.2">
      <c r="A39" s="79"/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2"/>
      <c r="N39" s="81"/>
      <c r="O39" s="82"/>
      <c r="P39" s="83"/>
      <c r="Q39" s="83"/>
    </row>
    <row r="40" spans="1:17" x14ac:dyDescent="0.2">
      <c r="A40" s="79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2"/>
      <c r="N40" s="81"/>
      <c r="O40" s="82"/>
      <c r="P40" s="83"/>
      <c r="Q40" s="83"/>
    </row>
    <row r="41" spans="1:17" x14ac:dyDescent="0.2">
      <c r="A41" s="79"/>
      <c r="B41" s="85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  <c r="N41" s="86"/>
      <c r="O41" s="87"/>
      <c r="P41" s="84"/>
      <c r="Q41" s="84"/>
    </row>
    <row r="42" spans="1:17" x14ac:dyDescent="0.2">
      <c r="A42" s="79"/>
      <c r="B42" s="85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7"/>
      <c r="N42" s="86"/>
      <c r="O42" s="87"/>
      <c r="P42" s="84"/>
      <c r="Q42" s="84"/>
    </row>
    <row r="43" spans="1:17" x14ac:dyDescent="0.2">
      <c r="A43" s="79"/>
      <c r="B43" s="85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7"/>
      <c r="N43" s="86"/>
      <c r="O43" s="87"/>
      <c r="P43" s="84"/>
      <c r="Q43" s="84"/>
    </row>
    <row r="44" spans="1:17" x14ac:dyDescent="0.2">
      <c r="A44" s="79"/>
      <c r="B44" s="85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7"/>
      <c r="N44" s="86"/>
      <c r="O44" s="87"/>
      <c r="P44" s="84"/>
      <c r="Q44" s="83"/>
    </row>
    <row r="45" spans="1:17" x14ac:dyDescent="0.2">
      <c r="A45" s="79"/>
      <c r="B45" s="85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7"/>
      <c r="N45" s="86"/>
      <c r="O45" s="87"/>
      <c r="P45" s="84"/>
      <c r="Q45" s="88"/>
    </row>
    <row r="46" spans="1:17" x14ac:dyDescent="0.2">
      <c r="A46" s="89" t="s">
        <v>108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1"/>
      <c r="N46" s="90"/>
      <c r="O46" s="91"/>
      <c r="P46" s="92"/>
      <c r="Q46" s="92"/>
    </row>
    <row r="49" spans="1:17" ht="51" x14ac:dyDescent="0.2">
      <c r="A49" s="93" t="s">
        <v>102</v>
      </c>
      <c r="B49" s="72" t="s">
        <v>489</v>
      </c>
      <c r="C49" s="72" t="s">
        <v>490</v>
      </c>
      <c r="D49" s="72" t="s">
        <v>491</v>
      </c>
      <c r="E49" s="72" t="s">
        <v>492</v>
      </c>
      <c r="F49" s="72" t="s">
        <v>493</v>
      </c>
      <c r="G49" s="72" t="s">
        <v>494</v>
      </c>
      <c r="H49" s="72" t="s">
        <v>495</v>
      </c>
      <c r="I49" s="72" t="s">
        <v>496</v>
      </c>
      <c r="J49" s="72" t="s">
        <v>497</v>
      </c>
      <c r="K49" s="72" t="s">
        <v>498</v>
      </c>
      <c r="L49" s="72" t="s">
        <v>499</v>
      </c>
      <c r="M49" s="72" t="s">
        <v>500</v>
      </c>
      <c r="N49" s="369" t="s">
        <v>828</v>
      </c>
      <c r="O49" s="72" t="s">
        <v>501</v>
      </c>
      <c r="P49" s="72" t="s">
        <v>502</v>
      </c>
      <c r="Q49" s="72" t="s">
        <v>503</v>
      </c>
    </row>
    <row r="50" spans="1:17" x14ac:dyDescent="0.2">
      <c r="A50" s="74" t="s">
        <v>504</v>
      </c>
      <c r="B50" s="75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7"/>
      <c r="N50" s="76"/>
      <c r="O50" s="77"/>
      <c r="P50" s="78"/>
      <c r="Q50" s="78"/>
    </row>
    <row r="51" spans="1:17" x14ac:dyDescent="0.2">
      <c r="A51" s="79"/>
      <c r="B51" s="80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2"/>
      <c r="N51" s="81"/>
      <c r="O51" s="82"/>
      <c r="P51" s="83"/>
      <c r="Q51" s="83"/>
    </row>
    <row r="52" spans="1:17" x14ac:dyDescent="0.2">
      <c r="A52" s="79"/>
      <c r="B52" s="80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2"/>
      <c r="N52" s="81"/>
      <c r="O52" s="82"/>
      <c r="P52" s="83"/>
      <c r="Q52" s="83"/>
    </row>
    <row r="53" spans="1:17" x14ac:dyDescent="0.2">
      <c r="A53" s="79"/>
      <c r="B53" s="80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2"/>
      <c r="N53" s="81"/>
      <c r="O53" s="82"/>
      <c r="P53" s="83"/>
      <c r="Q53" s="83"/>
    </row>
    <row r="54" spans="1:17" x14ac:dyDescent="0.2">
      <c r="A54" s="79"/>
      <c r="B54" s="80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  <c r="N54" s="81"/>
      <c r="O54" s="82"/>
      <c r="P54" s="83"/>
      <c r="Q54" s="83"/>
    </row>
    <row r="55" spans="1:17" x14ac:dyDescent="0.2">
      <c r="A55" s="79"/>
      <c r="B55" s="80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/>
      <c r="N55" s="81"/>
      <c r="O55" s="82"/>
      <c r="P55" s="83"/>
      <c r="Q55" s="83"/>
    </row>
    <row r="56" spans="1:17" x14ac:dyDescent="0.2">
      <c r="A56" s="79"/>
      <c r="B56" s="85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7"/>
      <c r="N56" s="86"/>
      <c r="O56" s="87"/>
      <c r="P56" s="84"/>
      <c r="Q56" s="83"/>
    </row>
    <row r="57" spans="1:17" x14ac:dyDescent="0.2">
      <c r="A57" s="79"/>
      <c r="B57" s="85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7"/>
      <c r="N57" s="86"/>
      <c r="O57" s="87"/>
      <c r="P57" s="84"/>
      <c r="Q57" s="84"/>
    </row>
    <row r="58" spans="1:17" x14ac:dyDescent="0.2">
      <c r="A58" s="79"/>
      <c r="B58" s="85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7"/>
      <c r="N58" s="86"/>
      <c r="O58" s="87"/>
      <c r="P58" s="84"/>
      <c r="Q58" s="84"/>
    </row>
    <row r="59" spans="1:17" x14ac:dyDescent="0.2">
      <c r="A59" s="79"/>
      <c r="B59" s="85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7"/>
      <c r="N59" s="86"/>
      <c r="O59" s="87"/>
      <c r="P59" s="84"/>
      <c r="Q59" s="84"/>
    </row>
    <row r="60" spans="1:17" x14ac:dyDescent="0.2">
      <c r="A60" s="79"/>
      <c r="B60" s="85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7"/>
      <c r="N60" s="86"/>
      <c r="O60" s="87"/>
      <c r="P60" s="84"/>
      <c r="Q60" s="88"/>
    </row>
    <row r="61" spans="1:17" x14ac:dyDescent="0.2">
      <c r="A61" s="89" t="s">
        <v>108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1"/>
      <c r="N61" s="90"/>
      <c r="O61" s="91"/>
      <c r="P61" s="92"/>
      <c r="Q61" s="92"/>
    </row>
    <row r="64" spans="1:17" ht="89.25" x14ac:dyDescent="0.2">
      <c r="A64" s="93" t="s">
        <v>103</v>
      </c>
      <c r="B64" s="72" t="s">
        <v>489</v>
      </c>
      <c r="C64" s="72" t="s">
        <v>490</v>
      </c>
      <c r="D64" s="72" t="s">
        <v>491</v>
      </c>
      <c r="E64" s="72" t="s">
        <v>492</v>
      </c>
      <c r="F64" s="72" t="s">
        <v>493</v>
      </c>
      <c r="G64" s="72" t="s">
        <v>494</v>
      </c>
      <c r="H64" s="72" t="s">
        <v>495</v>
      </c>
      <c r="I64" s="72" t="s">
        <v>496</v>
      </c>
      <c r="J64" s="72" t="s">
        <v>497</v>
      </c>
      <c r="K64" s="72" t="s">
        <v>498</v>
      </c>
      <c r="L64" s="72" t="s">
        <v>499</v>
      </c>
      <c r="M64" s="72" t="s">
        <v>500</v>
      </c>
      <c r="N64" s="369" t="s">
        <v>828</v>
      </c>
      <c r="O64" s="72" t="s">
        <v>501</v>
      </c>
      <c r="P64" s="72" t="s">
        <v>502</v>
      </c>
      <c r="Q64" s="72" t="s">
        <v>503</v>
      </c>
    </row>
    <row r="65" spans="1:17" x14ac:dyDescent="0.2">
      <c r="A65" s="74" t="s">
        <v>504</v>
      </c>
      <c r="B65" s="75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7"/>
      <c r="N65" s="76"/>
      <c r="O65" s="77"/>
      <c r="P65" s="78"/>
      <c r="Q65" s="78"/>
    </row>
    <row r="66" spans="1:17" x14ac:dyDescent="0.2">
      <c r="A66" s="79"/>
      <c r="B66" s="80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2"/>
      <c r="N66" s="81"/>
      <c r="O66" s="82"/>
      <c r="P66" s="83"/>
      <c r="Q66" s="83"/>
    </row>
    <row r="67" spans="1:17" x14ac:dyDescent="0.2">
      <c r="A67" s="79"/>
      <c r="B67" s="80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2"/>
      <c r="N67" s="81"/>
      <c r="O67" s="82"/>
      <c r="P67" s="83"/>
      <c r="Q67" s="83"/>
    </row>
    <row r="68" spans="1:17" x14ac:dyDescent="0.2">
      <c r="A68" s="79"/>
      <c r="B68" s="80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2"/>
      <c r="N68" s="81"/>
      <c r="O68" s="82"/>
      <c r="P68" s="83"/>
      <c r="Q68" s="83"/>
    </row>
    <row r="69" spans="1:17" x14ac:dyDescent="0.2">
      <c r="A69" s="79"/>
      <c r="B69" s="80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2"/>
      <c r="N69" s="81"/>
      <c r="O69" s="82"/>
      <c r="P69" s="83"/>
      <c r="Q69" s="83"/>
    </row>
    <row r="70" spans="1:17" x14ac:dyDescent="0.2">
      <c r="A70" s="79"/>
      <c r="B70" s="80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2"/>
      <c r="N70" s="81"/>
      <c r="O70" s="82"/>
      <c r="P70" s="83"/>
      <c r="Q70" s="83"/>
    </row>
    <row r="71" spans="1:17" x14ac:dyDescent="0.2">
      <c r="A71" s="79"/>
      <c r="B71" s="85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7"/>
      <c r="N71" s="86"/>
      <c r="O71" s="87"/>
      <c r="P71" s="84"/>
      <c r="Q71" s="83"/>
    </row>
    <row r="72" spans="1:17" x14ac:dyDescent="0.2">
      <c r="A72" s="79"/>
      <c r="B72" s="85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7"/>
      <c r="N72" s="86"/>
      <c r="O72" s="87"/>
      <c r="P72" s="84"/>
      <c r="Q72" s="84"/>
    </row>
    <row r="73" spans="1:17" x14ac:dyDescent="0.2">
      <c r="A73" s="79"/>
      <c r="B73" s="85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7"/>
      <c r="N73" s="86"/>
      <c r="O73" s="87"/>
      <c r="P73" s="84"/>
      <c r="Q73" s="84"/>
    </row>
    <row r="74" spans="1:17" x14ac:dyDescent="0.2">
      <c r="A74" s="79"/>
      <c r="B74" s="85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7"/>
      <c r="N74" s="86"/>
      <c r="O74" s="87"/>
      <c r="P74" s="84"/>
      <c r="Q74" s="84"/>
    </row>
    <row r="75" spans="1:17" x14ac:dyDescent="0.2">
      <c r="A75" s="79"/>
      <c r="B75" s="85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7"/>
      <c r="N75" s="86"/>
      <c r="O75" s="87"/>
      <c r="P75" s="84"/>
      <c r="Q75" s="88"/>
    </row>
    <row r="76" spans="1:17" x14ac:dyDescent="0.2">
      <c r="A76" s="89" t="s">
        <v>108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1"/>
      <c r="N76" s="90"/>
      <c r="O76" s="91"/>
      <c r="P76" s="92"/>
      <c r="Q76" s="92"/>
    </row>
    <row r="79" spans="1:17" ht="114.75" x14ac:dyDescent="0.2">
      <c r="A79" s="93" t="s">
        <v>104</v>
      </c>
      <c r="B79" s="72" t="s">
        <v>489</v>
      </c>
      <c r="C79" s="72" t="s">
        <v>490</v>
      </c>
      <c r="D79" s="72" t="s">
        <v>491</v>
      </c>
      <c r="E79" s="72" t="s">
        <v>492</v>
      </c>
      <c r="F79" s="72" t="s">
        <v>493</v>
      </c>
      <c r="G79" s="72" t="s">
        <v>494</v>
      </c>
      <c r="H79" s="72" t="s">
        <v>495</v>
      </c>
      <c r="I79" s="72" t="s">
        <v>496</v>
      </c>
      <c r="J79" s="72" t="s">
        <v>497</v>
      </c>
      <c r="K79" s="72" t="s">
        <v>498</v>
      </c>
      <c r="L79" s="72" t="s">
        <v>499</v>
      </c>
      <c r="M79" s="72" t="s">
        <v>500</v>
      </c>
      <c r="N79" s="369" t="s">
        <v>828</v>
      </c>
      <c r="O79" s="72" t="s">
        <v>501</v>
      </c>
      <c r="P79" s="72" t="s">
        <v>502</v>
      </c>
      <c r="Q79" s="72" t="s">
        <v>503</v>
      </c>
    </row>
    <row r="80" spans="1:17" x14ac:dyDescent="0.2">
      <c r="A80" s="74" t="s">
        <v>504</v>
      </c>
      <c r="B80" s="75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7"/>
      <c r="N80" s="76"/>
      <c r="O80" s="77"/>
      <c r="P80" s="78"/>
      <c r="Q80" s="78"/>
    </row>
    <row r="81" spans="1:17" x14ac:dyDescent="0.2">
      <c r="A81" s="79"/>
      <c r="B81" s="80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2"/>
      <c r="N81" s="81"/>
      <c r="O81" s="82"/>
      <c r="P81" s="83"/>
      <c r="Q81" s="83"/>
    </row>
    <row r="82" spans="1:17" x14ac:dyDescent="0.2">
      <c r="A82" s="79"/>
      <c r="B82" s="80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2"/>
      <c r="N82" s="81"/>
      <c r="O82" s="82"/>
      <c r="P82" s="83"/>
      <c r="Q82" s="83"/>
    </row>
    <row r="83" spans="1:17" x14ac:dyDescent="0.2">
      <c r="A83" s="79"/>
      <c r="B83" s="80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2"/>
      <c r="N83" s="81"/>
      <c r="O83" s="82"/>
      <c r="P83" s="83"/>
      <c r="Q83" s="83"/>
    </row>
    <row r="84" spans="1:17" x14ac:dyDescent="0.2">
      <c r="A84" s="79"/>
      <c r="B84" s="80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2"/>
      <c r="N84" s="81"/>
      <c r="O84" s="82"/>
      <c r="P84" s="83"/>
      <c r="Q84" s="83"/>
    </row>
    <row r="85" spans="1:17" x14ac:dyDescent="0.2">
      <c r="A85" s="79"/>
      <c r="B85" s="80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2"/>
      <c r="N85" s="81"/>
      <c r="O85" s="82"/>
      <c r="P85" s="83"/>
      <c r="Q85" s="83"/>
    </row>
    <row r="86" spans="1:17" x14ac:dyDescent="0.2">
      <c r="A86" s="79"/>
      <c r="B86" s="85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7"/>
      <c r="N86" s="86"/>
      <c r="O86" s="87"/>
      <c r="P86" s="84"/>
      <c r="Q86" s="84"/>
    </row>
    <row r="87" spans="1:17" x14ac:dyDescent="0.2">
      <c r="A87" s="79"/>
      <c r="B87" s="85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7"/>
      <c r="N87" s="86"/>
      <c r="O87" s="87"/>
      <c r="P87" s="84"/>
      <c r="Q87" s="84"/>
    </row>
    <row r="88" spans="1:17" x14ac:dyDescent="0.2">
      <c r="A88" s="79"/>
      <c r="B88" s="85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7"/>
      <c r="N88" s="86"/>
      <c r="O88" s="87"/>
      <c r="P88" s="84"/>
      <c r="Q88" s="84"/>
    </row>
    <row r="89" spans="1:17" x14ac:dyDescent="0.2">
      <c r="A89" s="79"/>
      <c r="B89" s="85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7"/>
      <c r="N89" s="86"/>
      <c r="O89" s="87"/>
      <c r="P89" s="84"/>
      <c r="Q89" s="83"/>
    </row>
    <row r="90" spans="1:17" x14ac:dyDescent="0.2">
      <c r="A90" s="79"/>
      <c r="B90" s="85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7"/>
      <c r="N90" s="86"/>
      <c r="O90" s="87"/>
      <c r="P90" s="84"/>
      <c r="Q90" s="88"/>
    </row>
    <row r="91" spans="1:17" x14ac:dyDescent="0.2">
      <c r="A91" s="89" t="s">
        <v>108</v>
      </c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1"/>
      <c r="N91" s="90"/>
      <c r="O91" s="91"/>
      <c r="P91" s="92"/>
      <c r="Q91" s="92"/>
    </row>
    <row r="94" spans="1:17" ht="51" x14ac:dyDescent="0.2">
      <c r="A94" s="93" t="s">
        <v>106</v>
      </c>
      <c r="B94" s="72" t="s">
        <v>489</v>
      </c>
      <c r="C94" s="72" t="s">
        <v>490</v>
      </c>
      <c r="D94" s="72" t="s">
        <v>491</v>
      </c>
      <c r="E94" s="72" t="s">
        <v>492</v>
      </c>
      <c r="F94" s="72" t="s">
        <v>493</v>
      </c>
      <c r="G94" s="72" t="s">
        <v>494</v>
      </c>
      <c r="H94" s="72" t="s">
        <v>495</v>
      </c>
      <c r="I94" s="72" t="s">
        <v>496</v>
      </c>
      <c r="J94" s="72" t="s">
        <v>497</v>
      </c>
      <c r="K94" s="72" t="s">
        <v>498</v>
      </c>
      <c r="L94" s="72" t="s">
        <v>499</v>
      </c>
      <c r="M94" s="72" t="s">
        <v>500</v>
      </c>
      <c r="N94" s="369" t="s">
        <v>828</v>
      </c>
      <c r="O94" s="72" t="s">
        <v>501</v>
      </c>
      <c r="P94" s="72" t="s">
        <v>502</v>
      </c>
      <c r="Q94" s="72" t="s">
        <v>503</v>
      </c>
    </row>
    <row r="95" spans="1:17" x14ac:dyDescent="0.2">
      <c r="A95" s="74" t="s">
        <v>504</v>
      </c>
      <c r="B95" s="75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7"/>
      <c r="N95" s="76"/>
      <c r="O95" s="77"/>
      <c r="P95" s="78"/>
      <c r="Q95" s="78"/>
    </row>
    <row r="96" spans="1:17" x14ac:dyDescent="0.2">
      <c r="A96" s="79"/>
      <c r="B96" s="80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2"/>
      <c r="N96" s="81"/>
      <c r="O96" s="82"/>
      <c r="P96" s="83"/>
      <c r="Q96" s="83"/>
    </row>
    <row r="97" spans="1:17" x14ac:dyDescent="0.2">
      <c r="A97" s="79"/>
      <c r="B97" s="80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2"/>
      <c r="N97" s="81"/>
      <c r="O97" s="82"/>
      <c r="P97" s="83"/>
      <c r="Q97" s="83"/>
    </row>
    <row r="98" spans="1:17" x14ac:dyDescent="0.2">
      <c r="A98" s="79"/>
      <c r="B98" s="80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2"/>
      <c r="N98" s="81"/>
      <c r="O98" s="82"/>
      <c r="P98" s="83"/>
      <c r="Q98" s="83"/>
    </row>
    <row r="99" spans="1:17" x14ac:dyDescent="0.2">
      <c r="A99" s="79"/>
      <c r="B99" s="80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2"/>
      <c r="N99" s="81"/>
      <c r="O99" s="82"/>
      <c r="P99" s="83"/>
      <c r="Q99" s="83"/>
    </row>
    <row r="100" spans="1:17" x14ac:dyDescent="0.2">
      <c r="A100" s="79"/>
      <c r="B100" s="80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2"/>
      <c r="N100" s="81"/>
      <c r="O100" s="82"/>
      <c r="P100" s="83"/>
      <c r="Q100" s="83"/>
    </row>
    <row r="101" spans="1:17" x14ac:dyDescent="0.2">
      <c r="A101" s="79"/>
      <c r="B101" s="85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7"/>
      <c r="N101" s="86"/>
      <c r="O101" s="87"/>
      <c r="P101" s="84"/>
      <c r="Q101" s="84"/>
    </row>
    <row r="102" spans="1:17" x14ac:dyDescent="0.2">
      <c r="A102" s="79"/>
      <c r="B102" s="85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7"/>
      <c r="N102" s="86"/>
      <c r="O102" s="87"/>
      <c r="P102" s="84"/>
      <c r="Q102" s="84"/>
    </row>
    <row r="103" spans="1:17" x14ac:dyDescent="0.2">
      <c r="A103" s="79"/>
      <c r="B103" s="85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7"/>
      <c r="N103" s="86"/>
      <c r="O103" s="87"/>
      <c r="P103" s="84"/>
      <c r="Q103" s="84"/>
    </row>
    <row r="104" spans="1:17" x14ac:dyDescent="0.2">
      <c r="A104" s="79"/>
      <c r="B104" s="85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7"/>
      <c r="N104" s="86"/>
      <c r="O104" s="87"/>
      <c r="P104" s="84"/>
      <c r="Q104" s="83"/>
    </row>
    <row r="105" spans="1:17" x14ac:dyDescent="0.2">
      <c r="A105" s="79"/>
      <c r="B105" s="85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7"/>
      <c r="N105" s="86"/>
      <c r="O105" s="87"/>
      <c r="P105" s="84"/>
      <c r="Q105" s="88"/>
    </row>
    <row r="106" spans="1:17" x14ac:dyDescent="0.2">
      <c r="A106" s="89" t="s">
        <v>108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1"/>
      <c r="N106" s="90"/>
      <c r="O106" s="91"/>
      <c r="P106" s="92"/>
      <c r="Q106" s="92"/>
    </row>
    <row r="109" spans="1:17" ht="51" x14ac:dyDescent="0.2">
      <c r="A109" s="93" t="s">
        <v>107</v>
      </c>
      <c r="B109" s="72" t="s">
        <v>489</v>
      </c>
      <c r="C109" s="72" t="s">
        <v>490</v>
      </c>
      <c r="D109" s="72" t="s">
        <v>491</v>
      </c>
      <c r="E109" s="72" t="s">
        <v>492</v>
      </c>
      <c r="F109" s="72" t="s">
        <v>493</v>
      </c>
      <c r="G109" s="72" t="s">
        <v>494</v>
      </c>
      <c r="H109" s="72" t="s">
        <v>495</v>
      </c>
      <c r="I109" s="72" t="s">
        <v>496</v>
      </c>
      <c r="J109" s="72" t="s">
        <v>497</v>
      </c>
      <c r="K109" s="72" t="s">
        <v>498</v>
      </c>
      <c r="L109" s="72" t="s">
        <v>499</v>
      </c>
      <c r="M109" s="72" t="s">
        <v>500</v>
      </c>
      <c r="N109" s="369" t="s">
        <v>828</v>
      </c>
      <c r="O109" s="72" t="s">
        <v>501</v>
      </c>
      <c r="P109" s="72" t="s">
        <v>502</v>
      </c>
      <c r="Q109" s="72" t="s">
        <v>503</v>
      </c>
    </row>
    <row r="110" spans="1:17" x14ac:dyDescent="0.2">
      <c r="A110" s="74" t="s">
        <v>504</v>
      </c>
      <c r="B110" s="75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7"/>
      <c r="N110" s="76"/>
      <c r="O110" s="77"/>
      <c r="P110" s="78"/>
      <c r="Q110" s="78"/>
    </row>
    <row r="111" spans="1:17" x14ac:dyDescent="0.2">
      <c r="A111" s="79"/>
      <c r="B111" s="80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2"/>
      <c r="N111" s="81"/>
      <c r="O111" s="82"/>
      <c r="P111" s="83"/>
      <c r="Q111" s="83"/>
    </row>
    <row r="112" spans="1:17" x14ac:dyDescent="0.2">
      <c r="A112" s="79"/>
      <c r="B112" s="80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2"/>
      <c r="N112" s="81"/>
      <c r="O112" s="82"/>
      <c r="P112" s="83"/>
      <c r="Q112" s="83"/>
    </row>
    <row r="113" spans="1:17" x14ac:dyDescent="0.2">
      <c r="A113" s="79"/>
      <c r="B113" s="80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2"/>
      <c r="N113" s="81"/>
      <c r="O113" s="82"/>
      <c r="P113" s="83"/>
      <c r="Q113" s="83"/>
    </row>
    <row r="114" spans="1:17" x14ac:dyDescent="0.2">
      <c r="A114" s="79"/>
      <c r="B114" s="80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2"/>
      <c r="N114" s="81"/>
      <c r="O114" s="82"/>
      <c r="P114" s="83"/>
      <c r="Q114" s="83"/>
    </row>
    <row r="115" spans="1:17" x14ac:dyDescent="0.2">
      <c r="A115" s="79"/>
      <c r="B115" s="80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2"/>
      <c r="N115" s="81"/>
      <c r="O115" s="82"/>
      <c r="P115" s="83"/>
      <c r="Q115" s="83"/>
    </row>
    <row r="116" spans="1:17" x14ac:dyDescent="0.2">
      <c r="A116" s="79"/>
      <c r="B116" s="85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7"/>
      <c r="N116" s="86"/>
      <c r="O116" s="87"/>
      <c r="P116" s="84"/>
      <c r="Q116" s="84"/>
    </row>
    <row r="117" spans="1:17" x14ac:dyDescent="0.2">
      <c r="A117" s="79"/>
      <c r="B117" s="85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7"/>
      <c r="N117" s="86"/>
      <c r="O117" s="87"/>
      <c r="P117" s="84"/>
      <c r="Q117" s="84"/>
    </row>
    <row r="118" spans="1:17" x14ac:dyDescent="0.2">
      <c r="A118" s="79"/>
      <c r="B118" s="85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7"/>
      <c r="N118" s="86"/>
      <c r="O118" s="87"/>
      <c r="P118" s="84"/>
      <c r="Q118" s="84"/>
    </row>
    <row r="119" spans="1:17" x14ac:dyDescent="0.2">
      <c r="A119" s="79"/>
      <c r="B119" s="85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7"/>
      <c r="N119" s="86"/>
      <c r="O119" s="87"/>
      <c r="P119" s="84"/>
      <c r="Q119" s="83"/>
    </row>
    <row r="120" spans="1:17" x14ac:dyDescent="0.2">
      <c r="A120" s="79"/>
      <c r="B120" s="85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7"/>
      <c r="N120" s="86"/>
      <c r="O120" s="87"/>
      <c r="P120" s="84"/>
      <c r="Q120" s="88"/>
    </row>
    <row r="121" spans="1:17" x14ac:dyDescent="0.2">
      <c r="A121" s="89" t="s">
        <v>108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1"/>
      <c r="N121" s="90"/>
      <c r="O121" s="91"/>
      <c r="P121" s="92"/>
      <c r="Q121" s="92"/>
    </row>
    <row r="124" spans="1:17" x14ac:dyDescent="0.2">
      <c r="A124" s="66" t="s">
        <v>807</v>
      </c>
    </row>
    <row r="125" spans="1:17" ht="51" x14ac:dyDescent="0.2">
      <c r="A125" s="93" t="s">
        <v>110</v>
      </c>
      <c r="B125" s="72" t="s">
        <v>489</v>
      </c>
      <c r="C125" s="72" t="s">
        <v>490</v>
      </c>
      <c r="D125" s="72" t="s">
        <v>491</v>
      </c>
      <c r="E125" s="72" t="s">
        <v>492</v>
      </c>
      <c r="F125" s="72" t="s">
        <v>493</v>
      </c>
      <c r="G125" s="72" t="s">
        <v>494</v>
      </c>
      <c r="H125" s="72" t="s">
        <v>495</v>
      </c>
      <c r="I125" s="72" t="s">
        <v>496</v>
      </c>
      <c r="J125" s="72" t="s">
        <v>497</v>
      </c>
      <c r="K125" s="72" t="s">
        <v>498</v>
      </c>
      <c r="L125" s="72" t="s">
        <v>499</v>
      </c>
      <c r="M125" s="72" t="s">
        <v>500</v>
      </c>
      <c r="N125" s="369" t="s">
        <v>828</v>
      </c>
      <c r="O125" s="72" t="s">
        <v>501</v>
      </c>
      <c r="P125" s="72" t="s">
        <v>502</v>
      </c>
      <c r="Q125" s="72" t="s">
        <v>503</v>
      </c>
    </row>
    <row r="126" spans="1:17" x14ac:dyDescent="0.2">
      <c r="A126" s="74" t="s">
        <v>504</v>
      </c>
      <c r="B126" s="75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7"/>
      <c r="N126" s="76"/>
      <c r="O126" s="77"/>
      <c r="P126" s="78"/>
      <c r="Q126" s="78"/>
    </row>
    <row r="127" spans="1:17" x14ac:dyDescent="0.2">
      <c r="A127" s="79"/>
      <c r="B127" s="80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2"/>
      <c r="N127" s="81"/>
      <c r="O127" s="82"/>
      <c r="P127" s="83"/>
      <c r="Q127" s="83"/>
    </row>
    <row r="128" spans="1:17" x14ac:dyDescent="0.2">
      <c r="A128" s="79"/>
      <c r="B128" s="80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2"/>
      <c r="N128" s="81"/>
      <c r="O128" s="82"/>
      <c r="P128" s="83"/>
      <c r="Q128" s="83"/>
    </row>
    <row r="129" spans="1:17" x14ac:dyDescent="0.2">
      <c r="A129" s="79"/>
      <c r="B129" s="80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2"/>
      <c r="N129" s="81"/>
      <c r="O129" s="82"/>
      <c r="P129" s="83"/>
      <c r="Q129" s="83"/>
    </row>
    <row r="130" spans="1:17" x14ac:dyDescent="0.2">
      <c r="A130" s="79"/>
      <c r="B130" s="80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2"/>
      <c r="N130" s="81"/>
      <c r="O130" s="82"/>
      <c r="P130" s="83"/>
      <c r="Q130" s="83"/>
    </row>
    <row r="131" spans="1:17" x14ac:dyDescent="0.2">
      <c r="A131" s="79"/>
      <c r="B131" s="80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2"/>
      <c r="N131" s="81"/>
      <c r="O131" s="82"/>
      <c r="P131" s="83"/>
      <c r="Q131" s="83"/>
    </row>
    <row r="132" spans="1:17" x14ac:dyDescent="0.2">
      <c r="A132" s="79"/>
      <c r="B132" s="85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7"/>
      <c r="N132" s="86"/>
      <c r="O132" s="87"/>
      <c r="P132" s="84"/>
      <c r="Q132" s="84"/>
    </row>
    <row r="133" spans="1:17" x14ac:dyDescent="0.2">
      <c r="A133" s="79"/>
      <c r="B133" s="85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7"/>
      <c r="N133" s="86"/>
      <c r="O133" s="87"/>
      <c r="P133" s="84"/>
      <c r="Q133" s="84"/>
    </row>
    <row r="134" spans="1:17" x14ac:dyDescent="0.2">
      <c r="A134" s="79"/>
      <c r="B134" s="85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7"/>
      <c r="N134" s="86"/>
      <c r="O134" s="87"/>
      <c r="P134" s="84"/>
      <c r="Q134" s="84"/>
    </row>
    <row r="135" spans="1:17" x14ac:dyDescent="0.2">
      <c r="A135" s="79"/>
      <c r="B135" s="85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7"/>
      <c r="N135" s="86"/>
      <c r="O135" s="87"/>
      <c r="P135" s="84"/>
      <c r="Q135" s="83"/>
    </row>
    <row r="136" spans="1:17" x14ac:dyDescent="0.2">
      <c r="A136" s="79"/>
      <c r="B136" s="85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7"/>
      <c r="N136" s="86"/>
      <c r="O136" s="87"/>
      <c r="P136" s="84"/>
      <c r="Q136" s="88"/>
    </row>
    <row r="137" spans="1:17" x14ac:dyDescent="0.2">
      <c r="A137" s="89" t="s">
        <v>108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1"/>
      <c r="N137" s="90"/>
      <c r="O137" s="91"/>
      <c r="P137" s="92"/>
      <c r="Q137" s="92"/>
    </row>
    <row r="140" spans="1:17" ht="51" x14ac:dyDescent="0.2">
      <c r="A140" s="93" t="s">
        <v>111</v>
      </c>
      <c r="B140" s="72" t="s">
        <v>489</v>
      </c>
      <c r="C140" s="72" t="s">
        <v>490</v>
      </c>
      <c r="D140" s="72" t="s">
        <v>491</v>
      </c>
      <c r="E140" s="72" t="s">
        <v>492</v>
      </c>
      <c r="F140" s="72" t="s">
        <v>493</v>
      </c>
      <c r="G140" s="72" t="s">
        <v>494</v>
      </c>
      <c r="H140" s="72" t="s">
        <v>495</v>
      </c>
      <c r="I140" s="72" t="s">
        <v>496</v>
      </c>
      <c r="J140" s="72" t="s">
        <v>497</v>
      </c>
      <c r="K140" s="72" t="s">
        <v>498</v>
      </c>
      <c r="L140" s="72" t="s">
        <v>499</v>
      </c>
      <c r="M140" s="72" t="s">
        <v>500</v>
      </c>
      <c r="N140" s="369" t="s">
        <v>828</v>
      </c>
      <c r="O140" s="72" t="s">
        <v>501</v>
      </c>
      <c r="P140" s="72" t="s">
        <v>502</v>
      </c>
      <c r="Q140" s="72" t="s">
        <v>503</v>
      </c>
    </row>
    <row r="141" spans="1:17" x14ac:dyDescent="0.2">
      <c r="A141" s="74" t="s">
        <v>504</v>
      </c>
      <c r="B141" s="75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7"/>
      <c r="N141" s="76"/>
      <c r="O141" s="77"/>
      <c r="P141" s="78"/>
      <c r="Q141" s="78"/>
    </row>
    <row r="142" spans="1:17" x14ac:dyDescent="0.2">
      <c r="A142" s="79"/>
      <c r="B142" s="80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2"/>
      <c r="N142" s="81"/>
      <c r="O142" s="82"/>
      <c r="P142" s="83"/>
      <c r="Q142" s="83"/>
    </row>
    <row r="143" spans="1:17" x14ac:dyDescent="0.2">
      <c r="A143" s="79"/>
      <c r="B143" s="80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2"/>
      <c r="N143" s="81"/>
      <c r="O143" s="82"/>
      <c r="P143" s="83"/>
      <c r="Q143" s="83"/>
    </row>
    <row r="144" spans="1:17" x14ac:dyDescent="0.2">
      <c r="A144" s="79"/>
      <c r="B144" s="80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81"/>
      <c r="O144" s="82"/>
      <c r="P144" s="83"/>
      <c r="Q144" s="83"/>
    </row>
    <row r="145" spans="1:17" x14ac:dyDescent="0.2">
      <c r="A145" s="79"/>
      <c r="B145" s="80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2"/>
      <c r="N145" s="81"/>
      <c r="O145" s="82"/>
      <c r="P145" s="83"/>
      <c r="Q145" s="83"/>
    </row>
    <row r="146" spans="1:17" x14ac:dyDescent="0.2">
      <c r="A146" s="79"/>
      <c r="B146" s="80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2"/>
      <c r="N146" s="81"/>
      <c r="O146" s="82"/>
      <c r="P146" s="83"/>
      <c r="Q146" s="83"/>
    </row>
    <row r="147" spans="1:17" x14ac:dyDescent="0.2">
      <c r="A147" s="79"/>
      <c r="B147" s="85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7"/>
      <c r="N147" s="86"/>
      <c r="O147" s="87"/>
      <c r="P147" s="84"/>
      <c r="Q147" s="84"/>
    </row>
    <row r="148" spans="1:17" x14ac:dyDescent="0.2">
      <c r="A148" s="79"/>
      <c r="B148" s="85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7"/>
      <c r="N148" s="86"/>
      <c r="O148" s="87"/>
      <c r="P148" s="84"/>
      <c r="Q148" s="84"/>
    </row>
    <row r="149" spans="1:17" x14ac:dyDescent="0.2">
      <c r="A149" s="79"/>
      <c r="B149" s="85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7"/>
      <c r="N149" s="86"/>
      <c r="O149" s="87"/>
      <c r="P149" s="84"/>
      <c r="Q149" s="84"/>
    </row>
    <row r="150" spans="1:17" x14ac:dyDescent="0.2">
      <c r="A150" s="79"/>
      <c r="B150" s="85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7"/>
      <c r="N150" s="86"/>
      <c r="O150" s="87"/>
      <c r="P150" s="84"/>
      <c r="Q150" s="83"/>
    </row>
    <row r="151" spans="1:17" x14ac:dyDescent="0.2">
      <c r="A151" s="79"/>
      <c r="B151" s="85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7"/>
      <c r="N151" s="86"/>
      <c r="O151" s="87"/>
      <c r="P151" s="84"/>
      <c r="Q151" s="88"/>
    </row>
    <row r="152" spans="1:17" x14ac:dyDescent="0.2">
      <c r="A152" s="89" t="s">
        <v>108</v>
      </c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1"/>
      <c r="N152" s="90"/>
      <c r="O152" s="91"/>
      <c r="P152" s="92"/>
      <c r="Q152" s="92"/>
    </row>
    <row r="155" spans="1:17" ht="51" x14ac:dyDescent="0.2">
      <c r="A155" s="93" t="s">
        <v>112</v>
      </c>
      <c r="B155" s="72" t="s">
        <v>489</v>
      </c>
      <c r="C155" s="72" t="s">
        <v>490</v>
      </c>
      <c r="D155" s="72" t="s">
        <v>491</v>
      </c>
      <c r="E155" s="72" t="s">
        <v>492</v>
      </c>
      <c r="F155" s="72" t="s">
        <v>493</v>
      </c>
      <c r="G155" s="72" t="s">
        <v>494</v>
      </c>
      <c r="H155" s="72" t="s">
        <v>495</v>
      </c>
      <c r="I155" s="72" t="s">
        <v>496</v>
      </c>
      <c r="J155" s="72" t="s">
        <v>497</v>
      </c>
      <c r="K155" s="72" t="s">
        <v>498</v>
      </c>
      <c r="L155" s="72" t="s">
        <v>499</v>
      </c>
      <c r="M155" s="72" t="s">
        <v>500</v>
      </c>
      <c r="N155" s="369" t="s">
        <v>828</v>
      </c>
      <c r="O155" s="72" t="s">
        <v>501</v>
      </c>
      <c r="P155" s="72" t="s">
        <v>502</v>
      </c>
      <c r="Q155" s="72" t="s">
        <v>503</v>
      </c>
    </row>
    <row r="156" spans="1:17" x14ac:dyDescent="0.2">
      <c r="A156" s="74" t="s">
        <v>504</v>
      </c>
      <c r="B156" s="75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7"/>
      <c r="N156" s="76"/>
      <c r="O156" s="77"/>
      <c r="P156" s="78"/>
      <c r="Q156" s="78"/>
    </row>
    <row r="157" spans="1:17" x14ac:dyDescent="0.2">
      <c r="A157" s="79"/>
      <c r="B157" s="80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2"/>
      <c r="N157" s="81"/>
      <c r="O157" s="82"/>
      <c r="P157" s="83"/>
      <c r="Q157" s="83"/>
    </row>
    <row r="158" spans="1:17" x14ac:dyDescent="0.2">
      <c r="A158" s="79"/>
      <c r="B158" s="80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2"/>
      <c r="N158" s="81"/>
      <c r="O158" s="82"/>
      <c r="P158" s="83"/>
      <c r="Q158" s="83"/>
    </row>
    <row r="159" spans="1:17" x14ac:dyDescent="0.2">
      <c r="A159" s="79"/>
      <c r="B159" s="80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2"/>
      <c r="N159" s="81"/>
      <c r="O159" s="82"/>
      <c r="P159" s="83"/>
      <c r="Q159" s="83"/>
    </row>
    <row r="160" spans="1:17" x14ac:dyDescent="0.2">
      <c r="A160" s="79"/>
      <c r="B160" s="80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2"/>
      <c r="N160" s="81"/>
      <c r="O160" s="82"/>
      <c r="P160" s="83"/>
      <c r="Q160" s="83"/>
    </row>
    <row r="161" spans="1:17" x14ac:dyDescent="0.2">
      <c r="A161" s="79"/>
      <c r="B161" s="80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2"/>
      <c r="N161" s="81"/>
      <c r="O161" s="82"/>
      <c r="P161" s="83"/>
      <c r="Q161" s="83"/>
    </row>
    <row r="162" spans="1:17" x14ac:dyDescent="0.2">
      <c r="A162" s="79"/>
      <c r="B162" s="85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7"/>
      <c r="N162" s="86"/>
      <c r="O162" s="87"/>
      <c r="P162" s="84"/>
      <c r="Q162" s="84"/>
    </row>
    <row r="163" spans="1:17" x14ac:dyDescent="0.2">
      <c r="A163" s="79"/>
      <c r="B163" s="85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7"/>
      <c r="N163" s="86"/>
      <c r="O163" s="87"/>
      <c r="P163" s="84"/>
      <c r="Q163" s="84"/>
    </row>
    <row r="164" spans="1:17" x14ac:dyDescent="0.2">
      <c r="A164" s="79"/>
      <c r="B164" s="85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7"/>
      <c r="N164" s="86"/>
      <c r="O164" s="87"/>
      <c r="P164" s="84"/>
      <c r="Q164" s="84"/>
    </row>
    <row r="165" spans="1:17" x14ac:dyDescent="0.2">
      <c r="A165" s="79"/>
      <c r="B165" s="85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7"/>
      <c r="N165" s="86"/>
      <c r="O165" s="87"/>
      <c r="P165" s="84"/>
      <c r="Q165" s="83"/>
    </row>
    <row r="166" spans="1:17" x14ac:dyDescent="0.2">
      <c r="A166" s="79"/>
      <c r="B166" s="85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7"/>
      <c r="N166" s="86"/>
      <c r="O166" s="87"/>
      <c r="P166" s="84"/>
      <c r="Q166" s="88"/>
    </row>
    <row r="167" spans="1:17" x14ac:dyDescent="0.2">
      <c r="A167" s="89" t="s">
        <v>108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1"/>
      <c r="N167" s="90"/>
      <c r="O167" s="91"/>
      <c r="P167" s="92"/>
      <c r="Q167" s="92"/>
    </row>
    <row r="170" spans="1:17" ht="63.75" x14ac:dyDescent="0.2">
      <c r="A170" s="93" t="s">
        <v>113</v>
      </c>
      <c r="B170" s="72" t="s">
        <v>489</v>
      </c>
      <c r="C170" s="72" t="s">
        <v>490</v>
      </c>
      <c r="D170" s="72" t="s">
        <v>491</v>
      </c>
      <c r="E170" s="72" t="s">
        <v>492</v>
      </c>
      <c r="F170" s="72" t="s">
        <v>493</v>
      </c>
      <c r="G170" s="72" t="s">
        <v>494</v>
      </c>
      <c r="H170" s="72" t="s">
        <v>495</v>
      </c>
      <c r="I170" s="72" t="s">
        <v>496</v>
      </c>
      <c r="J170" s="72" t="s">
        <v>497</v>
      </c>
      <c r="K170" s="72" t="s">
        <v>498</v>
      </c>
      <c r="L170" s="72" t="s">
        <v>499</v>
      </c>
      <c r="M170" s="72" t="s">
        <v>500</v>
      </c>
      <c r="N170" s="369" t="s">
        <v>828</v>
      </c>
      <c r="O170" s="72" t="s">
        <v>501</v>
      </c>
      <c r="P170" s="72" t="s">
        <v>502</v>
      </c>
      <c r="Q170" s="72" t="s">
        <v>503</v>
      </c>
    </row>
    <row r="171" spans="1:17" x14ac:dyDescent="0.2">
      <c r="A171" s="74" t="s">
        <v>504</v>
      </c>
      <c r="B171" s="75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7"/>
      <c r="N171" s="76"/>
      <c r="O171" s="77"/>
      <c r="P171" s="78"/>
      <c r="Q171" s="78"/>
    </row>
    <row r="172" spans="1:17" x14ac:dyDescent="0.2">
      <c r="A172" s="79"/>
      <c r="B172" s="80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2"/>
      <c r="N172" s="81"/>
      <c r="O172" s="82"/>
      <c r="P172" s="83"/>
      <c r="Q172" s="83"/>
    </row>
    <row r="173" spans="1:17" x14ac:dyDescent="0.2">
      <c r="A173" s="79"/>
      <c r="B173" s="80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2"/>
      <c r="N173" s="81"/>
      <c r="O173" s="82"/>
      <c r="P173" s="83"/>
      <c r="Q173" s="83"/>
    </row>
    <row r="174" spans="1:17" x14ac:dyDescent="0.2">
      <c r="A174" s="79"/>
      <c r="B174" s="80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2"/>
      <c r="N174" s="81"/>
      <c r="O174" s="82"/>
      <c r="P174" s="83"/>
      <c r="Q174" s="83"/>
    </row>
    <row r="175" spans="1:17" x14ac:dyDescent="0.2">
      <c r="A175" s="79"/>
      <c r="B175" s="80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2"/>
      <c r="N175" s="81"/>
      <c r="O175" s="82"/>
      <c r="P175" s="83"/>
      <c r="Q175" s="83"/>
    </row>
    <row r="176" spans="1:17" x14ac:dyDescent="0.2">
      <c r="A176" s="79"/>
      <c r="B176" s="80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2"/>
      <c r="N176" s="81"/>
      <c r="O176" s="82"/>
      <c r="P176" s="83"/>
      <c r="Q176" s="83"/>
    </row>
    <row r="177" spans="1:17" x14ac:dyDescent="0.2">
      <c r="A177" s="79"/>
      <c r="B177" s="85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7"/>
      <c r="N177" s="86"/>
      <c r="O177" s="87"/>
      <c r="P177" s="84"/>
      <c r="Q177" s="84"/>
    </row>
    <row r="178" spans="1:17" x14ac:dyDescent="0.2">
      <c r="A178" s="79"/>
      <c r="B178" s="85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7"/>
      <c r="N178" s="86"/>
      <c r="O178" s="87"/>
      <c r="P178" s="84"/>
      <c r="Q178" s="84"/>
    </row>
    <row r="179" spans="1:17" x14ac:dyDescent="0.2">
      <c r="A179" s="79"/>
      <c r="B179" s="85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7"/>
      <c r="N179" s="86"/>
      <c r="O179" s="87"/>
      <c r="P179" s="84"/>
      <c r="Q179" s="84"/>
    </row>
    <row r="180" spans="1:17" x14ac:dyDescent="0.2">
      <c r="A180" s="79"/>
      <c r="B180" s="85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7"/>
      <c r="N180" s="86"/>
      <c r="O180" s="87"/>
      <c r="P180" s="84"/>
      <c r="Q180" s="83"/>
    </row>
    <row r="181" spans="1:17" x14ac:dyDescent="0.2">
      <c r="A181" s="79"/>
      <c r="B181" s="85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7"/>
      <c r="N181" s="86"/>
      <c r="O181" s="87"/>
      <c r="P181" s="84"/>
      <c r="Q181" s="88"/>
    </row>
    <row r="182" spans="1:17" x14ac:dyDescent="0.2">
      <c r="A182" s="89" t="s">
        <v>108</v>
      </c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1"/>
      <c r="N182" s="90"/>
      <c r="O182" s="91"/>
      <c r="P182" s="92"/>
      <c r="Q182" s="92"/>
    </row>
    <row r="185" spans="1:17" ht="51" x14ac:dyDescent="0.2">
      <c r="A185" s="93" t="s">
        <v>114</v>
      </c>
      <c r="B185" s="72" t="s">
        <v>489</v>
      </c>
      <c r="C185" s="72" t="s">
        <v>490</v>
      </c>
      <c r="D185" s="72" t="s">
        <v>491</v>
      </c>
      <c r="E185" s="72" t="s">
        <v>492</v>
      </c>
      <c r="F185" s="72" t="s">
        <v>493</v>
      </c>
      <c r="G185" s="72" t="s">
        <v>494</v>
      </c>
      <c r="H185" s="72" t="s">
        <v>495</v>
      </c>
      <c r="I185" s="72" t="s">
        <v>496</v>
      </c>
      <c r="J185" s="72" t="s">
        <v>497</v>
      </c>
      <c r="K185" s="72" t="s">
        <v>498</v>
      </c>
      <c r="L185" s="72" t="s">
        <v>499</v>
      </c>
      <c r="M185" s="72" t="s">
        <v>500</v>
      </c>
      <c r="N185" s="369" t="s">
        <v>828</v>
      </c>
      <c r="O185" s="72" t="s">
        <v>501</v>
      </c>
      <c r="P185" s="72" t="s">
        <v>502</v>
      </c>
      <c r="Q185" s="72" t="s">
        <v>503</v>
      </c>
    </row>
    <row r="186" spans="1:17" x14ac:dyDescent="0.2">
      <c r="A186" s="74" t="s">
        <v>504</v>
      </c>
      <c r="B186" s="75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7"/>
      <c r="N186" s="76"/>
      <c r="O186" s="77"/>
      <c r="P186" s="78"/>
      <c r="Q186" s="78"/>
    </row>
    <row r="187" spans="1:17" x14ac:dyDescent="0.2">
      <c r="A187" s="79"/>
      <c r="B187" s="80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2"/>
      <c r="N187" s="81"/>
      <c r="O187" s="82"/>
      <c r="P187" s="83"/>
      <c r="Q187" s="83"/>
    </row>
    <row r="188" spans="1:17" x14ac:dyDescent="0.2">
      <c r="A188" s="79"/>
      <c r="B188" s="80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2"/>
      <c r="N188" s="81"/>
      <c r="O188" s="82"/>
      <c r="P188" s="83"/>
      <c r="Q188" s="83"/>
    </row>
    <row r="189" spans="1:17" x14ac:dyDescent="0.2">
      <c r="A189" s="79"/>
      <c r="B189" s="80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2"/>
      <c r="N189" s="81"/>
      <c r="O189" s="82"/>
      <c r="P189" s="83"/>
      <c r="Q189" s="83"/>
    </row>
    <row r="190" spans="1:17" x14ac:dyDescent="0.2">
      <c r="A190" s="79"/>
      <c r="B190" s="80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2"/>
      <c r="N190" s="81"/>
      <c r="O190" s="82"/>
      <c r="P190" s="83"/>
      <c r="Q190" s="83"/>
    </row>
    <row r="191" spans="1:17" x14ac:dyDescent="0.2">
      <c r="A191" s="79"/>
      <c r="B191" s="80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81"/>
      <c r="O191" s="82"/>
      <c r="P191" s="83"/>
      <c r="Q191" s="83"/>
    </row>
    <row r="192" spans="1:17" x14ac:dyDescent="0.2">
      <c r="A192" s="79"/>
      <c r="B192" s="85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7"/>
      <c r="N192" s="86"/>
      <c r="O192" s="87"/>
      <c r="P192" s="84"/>
      <c r="Q192" s="84"/>
    </row>
    <row r="193" spans="1:17" x14ac:dyDescent="0.2">
      <c r="A193" s="79"/>
      <c r="B193" s="85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7"/>
      <c r="N193" s="86"/>
      <c r="O193" s="87"/>
      <c r="P193" s="84"/>
      <c r="Q193" s="84"/>
    </row>
    <row r="194" spans="1:17" x14ac:dyDescent="0.2">
      <c r="A194" s="79"/>
      <c r="B194" s="85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7"/>
      <c r="N194" s="86"/>
      <c r="O194" s="87"/>
      <c r="P194" s="84"/>
      <c r="Q194" s="84"/>
    </row>
    <row r="195" spans="1:17" x14ac:dyDescent="0.2">
      <c r="A195" s="79"/>
      <c r="B195" s="85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7"/>
      <c r="N195" s="86"/>
      <c r="O195" s="87"/>
      <c r="P195" s="84"/>
      <c r="Q195" s="83"/>
    </row>
    <row r="196" spans="1:17" x14ac:dyDescent="0.2">
      <c r="A196" s="79"/>
      <c r="B196" s="85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7"/>
      <c r="N196" s="86"/>
      <c r="O196" s="87"/>
      <c r="P196" s="84"/>
      <c r="Q196" s="88"/>
    </row>
    <row r="197" spans="1:17" x14ac:dyDescent="0.2">
      <c r="A197" s="89" t="s">
        <v>108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1"/>
      <c r="N197" s="90"/>
      <c r="O197" s="91"/>
      <c r="P197" s="92"/>
      <c r="Q197" s="92"/>
    </row>
    <row r="200" spans="1:17" ht="51" x14ac:dyDescent="0.2">
      <c r="A200" s="93" t="s">
        <v>115</v>
      </c>
      <c r="B200" s="72" t="s">
        <v>489</v>
      </c>
      <c r="C200" s="72" t="s">
        <v>490</v>
      </c>
      <c r="D200" s="72" t="s">
        <v>491</v>
      </c>
      <c r="E200" s="72" t="s">
        <v>492</v>
      </c>
      <c r="F200" s="72" t="s">
        <v>493</v>
      </c>
      <c r="G200" s="72" t="s">
        <v>494</v>
      </c>
      <c r="H200" s="72" t="s">
        <v>495</v>
      </c>
      <c r="I200" s="72" t="s">
        <v>496</v>
      </c>
      <c r="J200" s="72" t="s">
        <v>497</v>
      </c>
      <c r="K200" s="72" t="s">
        <v>498</v>
      </c>
      <c r="L200" s="72" t="s">
        <v>499</v>
      </c>
      <c r="M200" s="72" t="s">
        <v>500</v>
      </c>
      <c r="N200" s="369" t="s">
        <v>828</v>
      </c>
      <c r="O200" s="72" t="s">
        <v>501</v>
      </c>
      <c r="P200" s="72" t="s">
        <v>502</v>
      </c>
      <c r="Q200" s="72" t="s">
        <v>503</v>
      </c>
    </row>
    <row r="201" spans="1:17" x14ac:dyDescent="0.2">
      <c r="A201" s="74" t="s">
        <v>504</v>
      </c>
      <c r="B201" s="75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7"/>
      <c r="N201" s="76"/>
      <c r="O201" s="77"/>
      <c r="P201" s="78"/>
      <c r="Q201" s="78"/>
    </row>
    <row r="202" spans="1:17" x14ac:dyDescent="0.2">
      <c r="A202" s="79"/>
      <c r="B202" s="80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2"/>
      <c r="N202" s="81"/>
      <c r="O202" s="82"/>
      <c r="P202" s="83"/>
      <c r="Q202" s="83"/>
    </row>
    <row r="203" spans="1:17" x14ac:dyDescent="0.2">
      <c r="A203" s="79"/>
      <c r="B203" s="80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2"/>
      <c r="N203" s="81"/>
      <c r="O203" s="82"/>
      <c r="P203" s="83"/>
      <c r="Q203" s="83"/>
    </row>
    <row r="204" spans="1:17" x14ac:dyDescent="0.2">
      <c r="A204" s="79"/>
      <c r="B204" s="80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2"/>
      <c r="N204" s="81"/>
      <c r="O204" s="82"/>
      <c r="P204" s="83"/>
      <c r="Q204" s="83"/>
    </row>
    <row r="205" spans="1:17" x14ac:dyDescent="0.2">
      <c r="A205" s="79"/>
      <c r="B205" s="80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2"/>
      <c r="N205" s="81"/>
      <c r="O205" s="82"/>
      <c r="P205" s="83"/>
      <c r="Q205" s="83"/>
    </row>
    <row r="206" spans="1:17" x14ac:dyDescent="0.2">
      <c r="A206" s="79"/>
      <c r="B206" s="80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2"/>
      <c r="N206" s="81"/>
      <c r="O206" s="82"/>
      <c r="P206" s="83"/>
      <c r="Q206" s="83"/>
    </row>
    <row r="207" spans="1:17" x14ac:dyDescent="0.2">
      <c r="A207" s="79"/>
      <c r="B207" s="85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7"/>
      <c r="N207" s="86"/>
      <c r="O207" s="87"/>
      <c r="P207" s="84"/>
      <c r="Q207" s="84"/>
    </row>
    <row r="208" spans="1:17" x14ac:dyDescent="0.2">
      <c r="A208" s="79"/>
      <c r="B208" s="85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7"/>
      <c r="N208" s="86"/>
      <c r="O208" s="87"/>
      <c r="P208" s="84"/>
      <c r="Q208" s="84"/>
    </row>
    <row r="209" spans="1:17" x14ac:dyDescent="0.2">
      <c r="A209" s="79"/>
      <c r="B209" s="85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7"/>
      <c r="N209" s="86"/>
      <c r="O209" s="87"/>
      <c r="P209" s="84"/>
      <c r="Q209" s="84"/>
    </row>
    <row r="210" spans="1:17" x14ac:dyDescent="0.2">
      <c r="A210" s="79"/>
      <c r="B210" s="85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7"/>
      <c r="N210" s="86"/>
      <c r="O210" s="87"/>
      <c r="P210" s="84"/>
      <c r="Q210" s="83"/>
    </row>
    <row r="211" spans="1:17" x14ac:dyDescent="0.2">
      <c r="A211" s="79"/>
      <c r="B211" s="85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7"/>
      <c r="N211" s="86"/>
      <c r="O211" s="87"/>
      <c r="P211" s="84"/>
      <c r="Q211" s="88"/>
    </row>
    <row r="212" spans="1:17" x14ac:dyDescent="0.2">
      <c r="A212" s="89" t="s">
        <v>108</v>
      </c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1"/>
      <c r="N212" s="90"/>
      <c r="O212" s="91"/>
      <c r="P212" s="92"/>
      <c r="Q212" s="92"/>
    </row>
    <row r="215" spans="1:17" ht="51" x14ac:dyDescent="0.2">
      <c r="A215" s="93" t="s">
        <v>116</v>
      </c>
      <c r="B215" s="72" t="s">
        <v>489</v>
      </c>
      <c r="C215" s="72" t="s">
        <v>490</v>
      </c>
      <c r="D215" s="72" t="s">
        <v>491</v>
      </c>
      <c r="E215" s="72" t="s">
        <v>492</v>
      </c>
      <c r="F215" s="72" t="s">
        <v>493</v>
      </c>
      <c r="G215" s="72" t="s">
        <v>494</v>
      </c>
      <c r="H215" s="72" t="s">
        <v>495</v>
      </c>
      <c r="I215" s="72" t="s">
        <v>496</v>
      </c>
      <c r="J215" s="72" t="s">
        <v>497</v>
      </c>
      <c r="K215" s="72" t="s">
        <v>498</v>
      </c>
      <c r="L215" s="72" t="s">
        <v>499</v>
      </c>
      <c r="M215" s="72" t="s">
        <v>500</v>
      </c>
      <c r="N215" s="369" t="s">
        <v>828</v>
      </c>
      <c r="O215" s="72" t="s">
        <v>501</v>
      </c>
      <c r="P215" s="72" t="s">
        <v>502</v>
      </c>
      <c r="Q215" s="72" t="s">
        <v>503</v>
      </c>
    </row>
    <row r="216" spans="1:17" x14ac:dyDescent="0.2">
      <c r="A216" s="74" t="s">
        <v>504</v>
      </c>
      <c r="B216" s="75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7"/>
      <c r="N216" s="76"/>
      <c r="O216" s="77"/>
      <c r="P216" s="78"/>
      <c r="Q216" s="78"/>
    </row>
    <row r="217" spans="1:17" x14ac:dyDescent="0.2">
      <c r="A217" s="79"/>
      <c r="B217" s="80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2"/>
      <c r="N217" s="81"/>
      <c r="O217" s="82"/>
      <c r="P217" s="83"/>
      <c r="Q217" s="83"/>
    </row>
    <row r="218" spans="1:17" x14ac:dyDescent="0.2">
      <c r="A218" s="79"/>
      <c r="B218" s="80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2"/>
      <c r="N218" s="81"/>
      <c r="O218" s="82"/>
      <c r="P218" s="83"/>
      <c r="Q218" s="83"/>
    </row>
    <row r="219" spans="1:17" x14ac:dyDescent="0.2">
      <c r="A219" s="79"/>
      <c r="B219" s="80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2"/>
      <c r="N219" s="81"/>
      <c r="O219" s="82"/>
      <c r="P219" s="83"/>
      <c r="Q219" s="83"/>
    </row>
    <row r="220" spans="1:17" x14ac:dyDescent="0.2">
      <c r="A220" s="79"/>
      <c r="B220" s="80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2"/>
      <c r="N220" s="81"/>
      <c r="O220" s="82"/>
      <c r="P220" s="83"/>
      <c r="Q220" s="83"/>
    </row>
    <row r="221" spans="1:17" x14ac:dyDescent="0.2">
      <c r="A221" s="79"/>
      <c r="B221" s="80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2"/>
      <c r="N221" s="81"/>
      <c r="O221" s="82"/>
      <c r="P221" s="83"/>
      <c r="Q221" s="83"/>
    </row>
    <row r="222" spans="1:17" x14ac:dyDescent="0.2">
      <c r="A222" s="79"/>
      <c r="B222" s="85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7"/>
      <c r="N222" s="86"/>
      <c r="O222" s="87"/>
      <c r="P222" s="84"/>
      <c r="Q222" s="84"/>
    </row>
    <row r="223" spans="1:17" x14ac:dyDescent="0.2">
      <c r="A223" s="79"/>
      <c r="B223" s="85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7"/>
      <c r="N223" s="86"/>
      <c r="O223" s="87"/>
      <c r="P223" s="84"/>
      <c r="Q223" s="84"/>
    </row>
    <row r="224" spans="1:17" x14ac:dyDescent="0.2">
      <c r="A224" s="79"/>
      <c r="B224" s="85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7"/>
      <c r="N224" s="86"/>
      <c r="O224" s="87"/>
      <c r="P224" s="84"/>
      <c r="Q224" s="84"/>
    </row>
    <row r="225" spans="1:17" x14ac:dyDescent="0.2">
      <c r="A225" s="79"/>
      <c r="B225" s="85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7"/>
      <c r="N225" s="86"/>
      <c r="O225" s="87"/>
      <c r="P225" s="84"/>
      <c r="Q225" s="83"/>
    </row>
    <row r="226" spans="1:17" x14ac:dyDescent="0.2">
      <c r="A226" s="79"/>
      <c r="B226" s="85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7"/>
      <c r="N226" s="86"/>
      <c r="O226" s="87"/>
      <c r="P226" s="84"/>
      <c r="Q226" s="88"/>
    </row>
    <row r="227" spans="1:17" x14ac:dyDescent="0.2">
      <c r="A227" s="89" t="s">
        <v>108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1"/>
      <c r="N227" s="90"/>
      <c r="O227" s="91"/>
      <c r="P227" s="92"/>
      <c r="Q227" s="92"/>
    </row>
    <row r="230" spans="1:17" ht="51" x14ac:dyDescent="0.2">
      <c r="A230" s="93" t="s">
        <v>117</v>
      </c>
      <c r="B230" s="72" t="s">
        <v>489</v>
      </c>
      <c r="C230" s="72" t="s">
        <v>490</v>
      </c>
      <c r="D230" s="72" t="s">
        <v>491</v>
      </c>
      <c r="E230" s="72" t="s">
        <v>492</v>
      </c>
      <c r="F230" s="72" t="s">
        <v>493</v>
      </c>
      <c r="G230" s="72" t="s">
        <v>494</v>
      </c>
      <c r="H230" s="72" t="s">
        <v>495</v>
      </c>
      <c r="I230" s="72" t="s">
        <v>496</v>
      </c>
      <c r="J230" s="72" t="s">
        <v>497</v>
      </c>
      <c r="K230" s="72" t="s">
        <v>498</v>
      </c>
      <c r="L230" s="72" t="s">
        <v>499</v>
      </c>
      <c r="M230" s="72" t="s">
        <v>500</v>
      </c>
      <c r="N230" s="369" t="s">
        <v>828</v>
      </c>
      <c r="O230" s="72" t="s">
        <v>501</v>
      </c>
      <c r="P230" s="72" t="s">
        <v>502</v>
      </c>
      <c r="Q230" s="72" t="s">
        <v>503</v>
      </c>
    </row>
    <row r="231" spans="1:17" x14ac:dyDescent="0.2">
      <c r="A231" s="74" t="s">
        <v>504</v>
      </c>
      <c r="B231" s="75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7"/>
      <c r="N231" s="76"/>
      <c r="O231" s="77"/>
      <c r="P231" s="78"/>
      <c r="Q231" s="78"/>
    </row>
    <row r="232" spans="1:17" x14ac:dyDescent="0.2">
      <c r="A232" s="79"/>
      <c r="B232" s="80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2"/>
      <c r="N232" s="81"/>
      <c r="O232" s="82"/>
      <c r="P232" s="83"/>
      <c r="Q232" s="83"/>
    </row>
    <row r="233" spans="1:17" x14ac:dyDescent="0.2">
      <c r="A233" s="79"/>
      <c r="B233" s="80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2"/>
      <c r="N233" s="81"/>
      <c r="O233" s="82"/>
      <c r="P233" s="83"/>
      <c r="Q233" s="83"/>
    </row>
    <row r="234" spans="1:17" x14ac:dyDescent="0.2">
      <c r="A234" s="79"/>
      <c r="B234" s="80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2"/>
      <c r="N234" s="81"/>
      <c r="O234" s="82"/>
      <c r="P234" s="83"/>
      <c r="Q234" s="83"/>
    </row>
    <row r="235" spans="1:17" x14ac:dyDescent="0.2">
      <c r="A235" s="79"/>
      <c r="B235" s="80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2"/>
      <c r="N235" s="81"/>
      <c r="O235" s="82"/>
      <c r="P235" s="83"/>
      <c r="Q235" s="83"/>
    </row>
    <row r="236" spans="1:17" x14ac:dyDescent="0.2">
      <c r="A236" s="79"/>
      <c r="B236" s="80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2"/>
      <c r="N236" s="81"/>
      <c r="O236" s="82"/>
      <c r="P236" s="83"/>
      <c r="Q236" s="83"/>
    </row>
    <row r="237" spans="1:17" x14ac:dyDescent="0.2">
      <c r="A237" s="79"/>
      <c r="B237" s="85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7"/>
      <c r="N237" s="86"/>
      <c r="O237" s="87"/>
      <c r="P237" s="84"/>
      <c r="Q237" s="84"/>
    </row>
    <row r="238" spans="1:17" x14ac:dyDescent="0.2">
      <c r="A238" s="79"/>
      <c r="B238" s="85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7"/>
      <c r="N238" s="86"/>
      <c r="O238" s="87"/>
      <c r="P238" s="84"/>
      <c r="Q238" s="84"/>
    </row>
    <row r="239" spans="1:17" x14ac:dyDescent="0.2">
      <c r="A239" s="79"/>
      <c r="B239" s="85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7"/>
      <c r="N239" s="86"/>
      <c r="O239" s="87"/>
      <c r="P239" s="84"/>
      <c r="Q239" s="84"/>
    </row>
    <row r="240" spans="1:17" x14ac:dyDescent="0.2">
      <c r="A240" s="79"/>
      <c r="B240" s="85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7"/>
      <c r="N240" s="86"/>
      <c r="O240" s="87"/>
      <c r="P240" s="84"/>
      <c r="Q240" s="83"/>
    </row>
    <row r="241" spans="1:17" x14ac:dyDescent="0.2">
      <c r="A241" s="79"/>
      <c r="B241" s="85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7"/>
      <c r="N241" s="86"/>
      <c r="O241" s="87"/>
      <c r="P241" s="84"/>
      <c r="Q241" s="88"/>
    </row>
    <row r="242" spans="1:17" x14ac:dyDescent="0.2">
      <c r="A242" s="89" t="s">
        <v>108</v>
      </c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1"/>
      <c r="N242" s="90"/>
      <c r="O242" s="91"/>
      <c r="P242" s="92"/>
      <c r="Q242" s="92"/>
    </row>
    <row r="245" spans="1:17" ht="51" x14ac:dyDescent="0.2">
      <c r="A245" s="93" t="s">
        <v>118</v>
      </c>
      <c r="B245" s="72" t="s">
        <v>489</v>
      </c>
      <c r="C245" s="72" t="s">
        <v>490</v>
      </c>
      <c r="D245" s="72" t="s">
        <v>491</v>
      </c>
      <c r="E245" s="72" t="s">
        <v>492</v>
      </c>
      <c r="F245" s="72" t="s">
        <v>493</v>
      </c>
      <c r="G245" s="72" t="s">
        <v>494</v>
      </c>
      <c r="H245" s="72" t="s">
        <v>495</v>
      </c>
      <c r="I245" s="72" t="s">
        <v>496</v>
      </c>
      <c r="J245" s="72" t="s">
        <v>497</v>
      </c>
      <c r="K245" s="72" t="s">
        <v>498</v>
      </c>
      <c r="L245" s="72" t="s">
        <v>499</v>
      </c>
      <c r="M245" s="72" t="s">
        <v>500</v>
      </c>
      <c r="N245" s="369" t="s">
        <v>828</v>
      </c>
      <c r="O245" s="72" t="s">
        <v>501</v>
      </c>
      <c r="P245" s="72" t="s">
        <v>502</v>
      </c>
      <c r="Q245" s="72" t="s">
        <v>503</v>
      </c>
    </row>
    <row r="246" spans="1:17" x14ac:dyDescent="0.2">
      <c r="A246" s="74" t="s">
        <v>504</v>
      </c>
      <c r="B246" s="75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7"/>
      <c r="N246" s="76"/>
      <c r="O246" s="77"/>
      <c r="P246" s="78"/>
      <c r="Q246" s="78"/>
    </row>
    <row r="247" spans="1:17" x14ac:dyDescent="0.2">
      <c r="A247" s="79"/>
      <c r="B247" s="80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2"/>
      <c r="N247" s="81"/>
      <c r="O247" s="82"/>
      <c r="P247" s="83"/>
      <c r="Q247" s="83"/>
    </row>
    <row r="248" spans="1:17" x14ac:dyDescent="0.2">
      <c r="A248" s="79"/>
      <c r="B248" s="80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2"/>
      <c r="N248" s="81"/>
      <c r="O248" s="82"/>
      <c r="P248" s="83"/>
      <c r="Q248" s="83"/>
    </row>
    <row r="249" spans="1:17" x14ac:dyDescent="0.2">
      <c r="A249" s="79"/>
      <c r="B249" s="80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2"/>
      <c r="N249" s="81"/>
      <c r="O249" s="82"/>
      <c r="P249" s="83"/>
      <c r="Q249" s="83"/>
    </row>
    <row r="250" spans="1:17" x14ac:dyDescent="0.2">
      <c r="A250" s="79"/>
      <c r="B250" s="80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2"/>
      <c r="N250" s="81"/>
      <c r="O250" s="82"/>
      <c r="P250" s="83"/>
      <c r="Q250" s="83"/>
    </row>
    <row r="251" spans="1:17" x14ac:dyDescent="0.2">
      <c r="A251" s="79"/>
      <c r="B251" s="80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2"/>
      <c r="N251" s="81"/>
      <c r="O251" s="82"/>
      <c r="P251" s="83"/>
      <c r="Q251" s="83"/>
    </row>
    <row r="252" spans="1:17" x14ac:dyDescent="0.2">
      <c r="A252" s="79"/>
      <c r="B252" s="85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7"/>
      <c r="N252" s="86"/>
      <c r="O252" s="87"/>
      <c r="P252" s="84"/>
      <c r="Q252" s="84"/>
    </row>
    <row r="253" spans="1:17" x14ac:dyDescent="0.2">
      <c r="A253" s="79"/>
      <c r="B253" s="85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7"/>
      <c r="N253" s="86"/>
      <c r="O253" s="87"/>
      <c r="P253" s="84"/>
      <c r="Q253" s="84"/>
    </row>
    <row r="254" spans="1:17" x14ac:dyDescent="0.2">
      <c r="A254" s="79"/>
      <c r="B254" s="85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7"/>
      <c r="N254" s="86"/>
      <c r="O254" s="87"/>
      <c r="P254" s="84"/>
      <c r="Q254" s="84"/>
    </row>
    <row r="255" spans="1:17" x14ac:dyDescent="0.2">
      <c r="A255" s="79"/>
      <c r="B255" s="85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7"/>
      <c r="N255" s="86"/>
      <c r="O255" s="87"/>
      <c r="P255" s="84"/>
      <c r="Q255" s="83"/>
    </row>
    <row r="256" spans="1:17" x14ac:dyDescent="0.2">
      <c r="A256" s="79"/>
      <c r="B256" s="85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7"/>
      <c r="N256" s="86"/>
      <c r="O256" s="87"/>
      <c r="P256" s="84"/>
      <c r="Q256" s="88"/>
    </row>
    <row r="257" spans="1:17" x14ac:dyDescent="0.2">
      <c r="A257" s="89" t="s">
        <v>108</v>
      </c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1"/>
      <c r="N257" s="90"/>
      <c r="O257" s="91"/>
      <c r="P257" s="92"/>
      <c r="Q257" s="92"/>
    </row>
    <row r="260" spans="1:17" ht="51" x14ac:dyDescent="0.2">
      <c r="A260" s="93" t="s">
        <v>119</v>
      </c>
      <c r="B260" s="72" t="s">
        <v>489</v>
      </c>
      <c r="C260" s="72" t="s">
        <v>490</v>
      </c>
      <c r="D260" s="72" t="s">
        <v>491</v>
      </c>
      <c r="E260" s="72" t="s">
        <v>492</v>
      </c>
      <c r="F260" s="72" t="s">
        <v>493</v>
      </c>
      <c r="G260" s="72" t="s">
        <v>494</v>
      </c>
      <c r="H260" s="72" t="s">
        <v>495</v>
      </c>
      <c r="I260" s="72" t="s">
        <v>496</v>
      </c>
      <c r="J260" s="72" t="s">
        <v>497</v>
      </c>
      <c r="K260" s="72" t="s">
        <v>498</v>
      </c>
      <c r="L260" s="72" t="s">
        <v>499</v>
      </c>
      <c r="M260" s="72" t="s">
        <v>500</v>
      </c>
      <c r="N260" s="369" t="s">
        <v>828</v>
      </c>
      <c r="O260" s="72" t="s">
        <v>501</v>
      </c>
      <c r="P260" s="72" t="s">
        <v>502</v>
      </c>
      <c r="Q260" s="72" t="s">
        <v>503</v>
      </c>
    </row>
    <row r="261" spans="1:17" x14ac:dyDescent="0.2">
      <c r="A261" s="74" t="s">
        <v>504</v>
      </c>
      <c r="B261" s="75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7"/>
      <c r="N261" s="76"/>
      <c r="O261" s="77"/>
      <c r="P261" s="78"/>
      <c r="Q261" s="78"/>
    </row>
    <row r="262" spans="1:17" x14ac:dyDescent="0.2">
      <c r="A262" s="79"/>
      <c r="B262" s="80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2"/>
      <c r="N262" s="81"/>
      <c r="O262" s="82"/>
      <c r="P262" s="83"/>
      <c r="Q262" s="83"/>
    </row>
    <row r="263" spans="1:17" x14ac:dyDescent="0.2">
      <c r="A263" s="79"/>
      <c r="B263" s="80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2"/>
      <c r="N263" s="81"/>
      <c r="O263" s="82"/>
      <c r="P263" s="83"/>
      <c r="Q263" s="83"/>
    </row>
    <row r="264" spans="1:17" x14ac:dyDescent="0.2">
      <c r="A264" s="79"/>
      <c r="B264" s="80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2"/>
      <c r="N264" s="81"/>
      <c r="O264" s="82"/>
      <c r="P264" s="83"/>
      <c r="Q264" s="83"/>
    </row>
    <row r="265" spans="1:17" x14ac:dyDescent="0.2">
      <c r="A265" s="79"/>
      <c r="B265" s="80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2"/>
      <c r="N265" s="81"/>
      <c r="O265" s="82"/>
      <c r="P265" s="83"/>
      <c r="Q265" s="83"/>
    </row>
    <row r="266" spans="1:17" x14ac:dyDescent="0.2">
      <c r="A266" s="79"/>
      <c r="B266" s="80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2"/>
      <c r="N266" s="81"/>
      <c r="O266" s="82"/>
      <c r="P266" s="83"/>
      <c r="Q266" s="83"/>
    </row>
    <row r="267" spans="1:17" x14ac:dyDescent="0.2">
      <c r="A267" s="79"/>
      <c r="B267" s="85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7"/>
      <c r="N267" s="86"/>
      <c r="O267" s="87"/>
      <c r="P267" s="84"/>
      <c r="Q267" s="84"/>
    </row>
    <row r="268" spans="1:17" x14ac:dyDescent="0.2">
      <c r="A268" s="79"/>
      <c r="B268" s="85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7"/>
      <c r="N268" s="86"/>
      <c r="O268" s="87"/>
      <c r="P268" s="84"/>
      <c r="Q268" s="84"/>
    </row>
    <row r="269" spans="1:17" x14ac:dyDescent="0.2">
      <c r="A269" s="79"/>
      <c r="B269" s="85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7"/>
      <c r="N269" s="86"/>
      <c r="O269" s="87"/>
      <c r="P269" s="84"/>
      <c r="Q269" s="84"/>
    </row>
    <row r="270" spans="1:17" x14ac:dyDescent="0.2">
      <c r="A270" s="79"/>
      <c r="B270" s="85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7"/>
      <c r="N270" s="86"/>
      <c r="O270" s="87"/>
      <c r="P270" s="84"/>
      <c r="Q270" s="83"/>
    </row>
    <row r="271" spans="1:17" x14ac:dyDescent="0.2">
      <c r="A271" s="79"/>
      <c r="B271" s="85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7"/>
      <c r="N271" s="86"/>
      <c r="O271" s="87"/>
      <c r="P271" s="84"/>
      <c r="Q271" s="88"/>
    </row>
    <row r="272" spans="1:17" x14ac:dyDescent="0.2">
      <c r="A272" s="89" t="s">
        <v>108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1"/>
      <c r="N272" s="90"/>
      <c r="O272" s="91"/>
      <c r="P272" s="92"/>
      <c r="Q272" s="92"/>
    </row>
    <row r="275" spans="1:17" ht="51" x14ac:dyDescent="0.2">
      <c r="A275" s="93" t="s">
        <v>120</v>
      </c>
      <c r="B275" s="72" t="s">
        <v>489</v>
      </c>
      <c r="C275" s="72" t="s">
        <v>490</v>
      </c>
      <c r="D275" s="72" t="s">
        <v>491</v>
      </c>
      <c r="E275" s="72" t="s">
        <v>492</v>
      </c>
      <c r="F275" s="72" t="s">
        <v>493</v>
      </c>
      <c r="G275" s="72" t="s">
        <v>494</v>
      </c>
      <c r="H275" s="72" t="s">
        <v>495</v>
      </c>
      <c r="I275" s="72" t="s">
        <v>496</v>
      </c>
      <c r="J275" s="72" t="s">
        <v>497</v>
      </c>
      <c r="K275" s="72" t="s">
        <v>498</v>
      </c>
      <c r="L275" s="72" t="s">
        <v>499</v>
      </c>
      <c r="M275" s="72" t="s">
        <v>500</v>
      </c>
      <c r="N275" s="369" t="s">
        <v>828</v>
      </c>
      <c r="O275" s="72" t="s">
        <v>501</v>
      </c>
      <c r="P275" s="72" t="s">
        <v>502</v>
      </c>
      <c r="Q275" s="72" t="s">
        <v>503</v>
      </c>
    </row>
    <row r="276" spans="1:17" x14ac:dyDescent="0.2">
      <c r="A276" s="74" t="s">
        <v>504</v>
      </c>
      <c r="B276" s="75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7"/>
      <c r="N276" s="76"/>
      <c r="O276" s="77"/>
      <c r="P276" s="78"/>
      <c r="Q276" s="78"/>
    </row>
    <row r="277" spans="1:17" x14ac:dyDescent="0.2">
      <c r="A277" s="79"/>
      <c r="B277" s="80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2"/>
      <c r="N277" s="81"/>
      <c r="O277" s="82"/>
      <c r="P277" s="83"/>
      <c r="Q277" s="83"/>
    </row>
    <row r="278" spans="1:17" x14ac:dyDescent="0.2">
      <c r="A278" s="79"/>
      <c r="B278" s="80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2"/>
      <c r="N278" s="81"/>
      <c r="O278" s="82"/>
      <c r="P278" s="83"/>
      <c r="Q278" s="83"/>
    </row>
    <row r="279" spans="1:17" x14ac:dyDescent="0.2">
      <c r="A279" s="79"/>
      <c r="B279" s="80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2"/>
      <c r="N279" s="81"/>
      <c r="O279" s="82"/>
      <c r="P279" s="83"/>
      <c r="Q279" s="83"/>
    </row>
    <row r="280" spans="1:17" x14ac:dyDescent="0.2">
      <c r="A280" s="79"/>
      <c r="B280" s="80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2"/>
      <c r="N280" s="81"/>
      <c r="O280" s="82"/>
      <c r="P280" s="83"/>
      <c r="Q280" s="83"/>
    </row>
    <row r="281" spans="1:17" x14ac:dyDescent="0.2">
      <c r="A281" s="79"/>
      <c r="B281" s="80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2"/>
      <c r="N281" s="81"/>
      <c r="O281" s="82"/>
      <c r="P281" s="83"/>
      <c r="Q281" s="83"/>
    </row>
    <row r="282" spans="1:17" x14ac:dyDescent="0.2">
      <c r="A282" s="79"/>
      <c r="B282" s="85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7"/>
      <c r="N282" s="86"/>
      <c r="O282" s="87"/>
      <c r="P282" s="84"/>
      <c r="Q282" s="84"/>
    </row>
    <row r="283" spans="1:17" x14ac:dyDescent="0.2">
      <c r="A283" s="79"/>
      <c r="B283" s="85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7"/>
      <c r="N283" s="86"/>
      <c r="O283" s="87"/>
      <c r="P283" s="84"/>
      <c r="Q283" s="84"/>
    </row>
    <row r="284" spans="1:17" x14ac:dyDescent="0.2">
      <c r="A284" s="79"/>
      <c r="B284" s="85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7"/>
      <c r="N284" s="86"/>
      <c r="O284" s="87"/>
      <c r="P284" s="84"/>
      <c r="Q284" s="84"/>
    </row>
    <row r="285" spans="1:17" x14ac:dyDescent="0.2">
      <c r="A285" s="79"/>
      <c r="B285" s="85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7"/>
      <c r="N285" s="86"/>
      <c r="O285" s="87"/>
      <c r="P285" s="84"/>
      <c r="Q285" s="83"/>
    </row>
    <row r="286" spans="1:17" x14ac:dyDescent="0.2">
      <c r="A286" s="79"/>
      <c r="B286" s="85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7"/>
      <c r="N286" s="86"/>
      <c r="O286" s="87"/>
      <c r="P286" s="84"/>
      <c r="Q286" s="88"/>
    </row>
    <row r="287" spans="1:17" x14ac:dyDescent="0.2">
      <c r="A287" s="89" t="s">
        <v>108</v>
      </c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1"/>
      <c r="N287" s="90"/>
      <c r="O287" s="91"/>
      <c r="P287" s="92"/>
      <c r="Q287" s="92"/>
    </row>
    <row r="290" spans="1:17" ht="51" x14ac:dyDescent="0.2">
      <c r="A290" s="93" t="s">
        <v>121</v>
      </c>
      <c r="B290" s="72" t="s">
        <v>489</v>
      </c>
      <c r="C290" s="72" t="s">
        <v>490</v>
      </c>
      <c r="D290" s="72" t="s">
        <v>491</v>
      </c>
      <c r="E290" s="72" t="s">
        <v>492</v>
      </c>
      <c r="F290" s="72" t="s">
        <v>493</v>
      </c>
      <c r="G290" s="72" t="s">
        <v>494</v>
      </c>
      <c r="H290" s="72" t="s">
        <v>495</v>
      </c>
      <c r="I290" s="72" t="s">
        <v>496</v>
      </c>
      <c r="J290" s="72" t="s">
        <v>497</v>
      </c>
      <c r="K290" s="72" t="s">
        <v>498</v>
      </c>
      <c r="L290" s="72" t="s">
        <v>499</v>
      </c>
      <c r="M290" s="72" t="s">
        <v>500</v>
      </c>
      <c r="N290" s="369" t="s">
        <v>828</v>
      </c>
      <c r="O290" s="72" t="s">
        <v>501</v>
      </c>
      <c r="P290" s="72" t="s">
        <v>502</v>
      </c>
      <c r="Q290" s="72" t="s">
        <v>503</v>
      </c>
    </row>
    <row r="291" spans="1:17" x14ac:dyDescent="0.2">
      <c r="A291" s="74" t="s">
        <v>504</v>
      </c>
      <c r="B291" s="75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7"/>
      <c r="N291" s="76"/>
      <c r="O291" s="77"/>
      <c r="P291" s="78"/>
      <c r="Q291" s="78"/>
    </row>
    <row r="292" spans="1:17" x14ac:dyDescent="0.2">
      <c r="A292" s="79"/>
      <c r="B292" s="80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2"/>
      <c r="N292" s="81"/>
      <c r="O292" s="82"/>
      <c r="P292" s="83"/>
      <c r="Q292" s="83"/>
    </row>
    <row r="293" spans="1:17" x14ac:dyDescent="0.2">
      <c r="A293" s="79"/>
      <c r="B293" s="80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2"/>
      <c r="N293" s="81"/>
      <c r="O293" s="82"/>
      <c r="P293" s="83"/>
      <c r="Q293" s="83"/>
    </row>
    <row r="294" spans="1:17" x14ac:dyDescent="0.2">
      <c r="A294" s="79"/>
      <c r="B294" s="80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2"/>
      <c r="N294" s="81"/>
      <c r="O294" s="82"/>
      <c r="P294" s="83"/>
      <c r="Q294" s="83"/>
    </row>
    <row r="295" spans="1:17" x14ac:dyDescent="0.2">
      <c r="A295" s="79"/>
      <c r="B295" s="80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2"/>
      <c r="N295" s="81"/>
      <c r="O295" s="82"/>
      <c r="P295" s="83"/>
      <c r="Q295" s="83"/>
    </row>
    <row r="296" spans="1:17" x14ac:dyDescent="0.2">
      <c r="A296" s="79"/>
      <c r="B296" s="80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2"/>
      <c r="N296" s="81"/>
      <c r="O296" s="82"/>
      <c r="P296" s="83"/>
      <c r="Q296" s="83"/>
    </row>
    <row r="297" spans="1:17" x14ac:dyDescent="0.2">
      <c r="A297" s="79"/>
      <c r="B297" s="85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7"/>
      <c r="N297" s="86"/>
      <c r="O297" s="87"/>
      <c r="P297" s="84"/>
      <c r="Q297" s="84"/>
    </row>
    <row r="298" spans="1:17" x14ac:dyDescent="0.2">
      <c r="A298" s="79"/>
      <c r="B298" s="85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7"/>
      <c r="N298" s="86"/>
      <c r="O298" s="87"/>
      <c r="P298" s="84"/>
      <c r="Q298" s="84"/>
    </row>
    <row r="299" spans="1:17" x14ac:dyDescent="0.2">
      <c r="A299" s="79"/>
      <c r="B299" s="85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7"/>
      <c r="N299" s="86"/>
      <c r="O299" s="87"/>
      <c r="P299" s="84"/>
      <c r="Q299" s="84"/>
    </row>
    <row r="300" spans="1:17" x14ac:dyDescent="0.2">
      <c r="A300" s="79"/>
      <c r="B300" s="85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7"/>
      <c r="N300" s="86"/>
      <c r="O300" s="87"/>
      <c r="P300" s="84"/>
      <c r="Q300" s="83"/>
    </row>
    <row r="301" spans="1:17" x14ac:dyDescent="0.2">
      <c r="A301" s="79"/>
      <c r="B301" s="85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7"/>
      <c r="N301" s="86"/>
      <c r="O301" s="87"/>
      <c r="P301" s="84"/>
      <c r="Q301" s="88"/>
    </row>
    <row r="302" spans="1:17" x14ac:dyDescent="0.2">
      <c r="A302" s="89" t="s">
        <v>108</v>
      </c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1"/>
      <c r="N302" s="90"/>
      <c r="O302" s="91"/>
      <c r="P302" s="92"/>
      <c r="Q302" s="92"/>
    </row>
    <row r="305" spans="1:17" ht="51" x14ac:dyDescent="0.2">
      <c r="A305" s="93" t="s">
        <v>832</v>
      </c>
      <c r="B305" s="72" t="s">
        <v>489</v>
      </c>
      <c r="C305" s="72" t="s">
        <v>490</v>
      </c>
      <c r="D305" s="72" t="s">
        <v>491</v>
      </c>
      <c r="E305" s="72" t="s">
        <v>492</v>
      </c>
      <c r="F305" s="72" t="s">
        <v>493</v>
      </c>
      <c r="G305" s="72" t="s">
        <v>494</v>
      </c>
      <c r="H305" s="72" t="s">
        <v>495</v>
      </c>
      <c r="I305" s="72" t="s">
        <v>496</v>
      </c>
      <c r="J305" s="72" t="s">
        <v>497</v>
      </c>
      <c r="K305" s="72" t="s">
        <v>498</v>
      </c>
      <c r="L305" s="72" t="s">
        <v>499</v>
      </c>
      <c r="M305" s="72" t="s">
        <v>500</v>
      </c>
      <c r="N305" s="369" t="s">
        <v>828</v>
      </c>
      <c r="O305" s="72" t="s">
        <v>501</v>
      </c>
      <c r="P305" s="72" t="s">
        <v>502</v>
      </c>
      <c r="Q305" s="72" t="s">
        <v>503</v>
      </c>
    </row>
    <row r="306" spans="1:17" x14ac:dyDescent="0.2">
      <c r="A306" s="74" t="s">
        <v>504</v>
      </c>
      <c r="B306" s="75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7"/>
      <c r="N306" s="76"/>
      <c r="O306" s="77"/>
      <c r="P306" s="78"/>
      <c r="Q306" s="78"/>
    </row>
    <row r="307" spans="1:17" x14ac:dyDescent="0.2">
      <c r="A307" s="79"/>
      <c r="B307" s="80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2"/>
      <c r="N307" s="81"/>
      <c r="O307" s="82"/>
      <c r="P307" s="83"/>
      <c r="Q307" s="83"/>
    </row>
    <row r="308" spans="1:17" x14ac:dyDescent="0.2">
      <c r="A308" s="79"/>
      <c r="B308" s="80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2"/>
      <c r="N308" s="81"/>
      <c r="O308" s="82"/>
      <c r="P308" s="83"/>
      <c r="Q308" s="83"/>
    </row>
    <row r="309" spans="1:17" x14ac:dyDescent="0.2">
      <c r="A309" s="79"/>
      <c r="B309" s="80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2"/>
      <c r="N309" s="81"/>
      <c r="O309" s="82"/>
      <c r="P309" s="83"/>
      <c r="Q309" s="83"/>
    </row>
    <row r="310" spans="1:17" x14ac:dyDescent="0.2">
      <c r="A310" s="79"/>
      <c r="B310" s="80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2"/>
      <c r="N310" s="81"/>
      <c r="O310" s="82"/>
      <c r="P310" s="83"/>
      <c r="Q310" s="83"/>
    </row>
    <row r="311" spans="1:17" x14ac:dyDescent="0.2">
      <c r="A311" s="79"/>
      <c r="B311" s="80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2"/>
      <c r="N311" s="81"/>
      <c r="O311" s="82"/>
      <c r="P311" s="83"/>
      <c r="Q311" s="83"/>
    </row>
    <row r="312" spans="1:17" x14ac:dyDescent="0.2">
      <c r="A312" s="79"/>
      <c r="B312" s="85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7"/>
      <c r="N312" s="86"/>
      <c r="O312" s="87"/>
      <c r="P312" s="84"/>
      <c r="Q312" s="84"/>
    </row>
    <row r="313" spans="1:17" x14ac:dyDescent="0.2">
      <c r="A313" s="79"/>
      <c r="B313" s="85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7"/>
      <c r="N313" s="86"/>
      <c r="O313" s="87"/>
      <c r="P313" s="84"/>
      <c r="Q313" s="84"/>
    </row>
    <row r="314" spans="1:17" x14ac:dyDescent="0.2">
      <c r="A314" s="79"/>
      <c r="B314" s="85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7"/>
      <c r="N314" s="86"/>
      <c r="O314" s="87"/>
      <c r="P314" s="84"/>
      <c r="Q314" s="84"/>
    </row>
    <row r="315" spans="1:17" x14ac:dyDescent="0.2">
      <c r="A315" s="79"/>
      <c r="B315" s="85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7"/>
      <c r="N315" s="86"/>
      <c r="O315" s="87"/>
      <c r="P315" s="84"/>
      <c r="Q315" s="83"/>
    </row>
    <row r="316" spans="1:17" x14ac:dyDescent="0.2">
      <c r="A316" s="79"/>
      <c r="B316" s="85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7"/>
      <c r="N316" s="86"/>
      <c r="O316" s="87"/>
      <c r="P316" s="84"/>
      <c r="Q316" s="88"/>
    </row>
    <row r="317" spans="1:17" x14ac:dyDescent="0.2">
      <c r="A317" s="89" t="s">
        <v>108</v>
      </c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1"/>
      <c r="N317" s="90"/>
      <c r="O317" s="91"/>
      <c r="P317" s="92"/>
      <c r="Q317" s="92"/>
    </row>
    <row r="320" spans="1:17" ht="51" x14ac:dyDescent="0.2">
      <c r="A320" s="93" t="s">
        <v>831</v>
      </c>
      <c r="B320" s="72" t="s">
        <v>489</v>
      </c>
      <c r="C320" s="72" t="s">
        <v>490</v>
      </c>
      <c r="D320" s="72" t="s">
        <v>491</v>
      </c>
      <c r="E320" s="72" t="s">
        <v>492</v>
      </c>
      <c r="F320" s="72" t="s">
        <v>493</v>
      </c>
      <c r="G320" s="72" t="s">
        <v>494</v>
      </c>
      <c r="H320" s="72" t="s">
        <v>495</v>
      </c>
      <c r="I320" s="72" t="s">
        <v>496</v>
      </c>
      <c r="J320" s="72" t="s">
        <v>497</v>
      </c>
      <c r="K320" s="72" t="s">
        <v>498</v>
      </c>
      <c r="L320" s="72" t="s">
        <v>499</v>
      </c>
      <c r="M320" s="72" t="s">
        <v>500</v>
      </c>
      <c r="N320" s="369" t="s">
        <v>828</v>
      </c>
      <c r="O320" s="72" t="s">
        <v>501</v>
      </c>
      <c r="P320" s="72" t="s">
        <v>502</v>
      </c>
      <c r="Q320" s="72" t="s">
        <v>503</v>
      </c>
    </row>
    <row r="321" spans="1:17" x14ac:dyDescent="0.2">
      <c r="A321" s="74" t="s">
        <v>504</v>
      </c>
      <c r="B321" s="75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7"/>
      <c r="N321" s="76"/>
      <c r="O321" s="77"/>
      <c r="P321" s="78"/>
      <c r="Q321" s="78"/>
    </row>
    <row r="322" spans="1:17" x14ac:dyDescent="0.2">
      <c r="A322" s="79"/>
      <c r="B322" s="80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2"/>
      <c r="N322" s="81"/>
      <c r="O322" s="82"/>
      <c r="P322" s="83"/>
      <c r="Q322" s="83"/>
    </row>
    <row r="323" spans="1:17" x14ac:dyDescent="0.2">
      <c r="A323" s="79"/>
      <c r="B323" s="80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2"/>
      <c r="N323" s="81"/>
      <c r="O323" s="82"/>
      <c r="P323" s="83"/>
      <c r="Q323" s="83"/>
    </row>
    <row r="324" spans="1:17" x14ac:dyDescent="0.2">
      <c r="A324" s="79"/>
      <c r="B324" s="80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2"/>
      <c r="N324" s="81"/>
      <c r="O324" s="82"/>
      <c r="P324" s="83"/>
      <c r="Q324" s="83"/>
    </row>
    <row r="325" spans="1:17" x14ac:dyDescent="0.2">
      <c r="A325" s="79"/>
      <c r="B325" s="80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2"/>
      <c r="N325" s="81"/>
      <c r="O325" s="82"/>
      <c r="P325" s="83"/>
      <c r="Q325" s="83"/>
    </row>
    <row r="326" spans="1:17" x14ac:dyDescent="0.2">
      <c r="A326" s="79"/>
      <c r="B326" s="80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2"/>
      <c r="N326" s="81"/>
      <c r="O326" s="82"/>
      <c r="P326" s="83"/>
      <c r="Q326" s="83"/>
    </row>
    <row r="327" spans="1:17" x14ac:dyDescent="0.2">
      <c r="A327" s="79"/>
      <c r="B327" s="85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7"/>
      <c r="N327" s="86"/>
      <c r="O327" s="87"/>
      <c r="P327" s="84"/>
      <c r="Q327" s="84"/>
    </row>
    <row r="328" spans="1:17" x14ac:dyDescent="0.2">
      <c r="A328" s="79"/>
      <c r="B328" s="85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7"/>
      <c r="N328" s="86"/>
      <c r="O328" s="87"/>
      <c r="P328" s="84"/>
      <c r="Q328" s="84"/>
    </row>
    <row r="329" spans="1:17" x14ac:dyDescent="0.2">
      <c r="A329" s="79"/>
      <c r="B329" s="85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7"/>
      <c r="N329" s="86"/>
      <c r="O329" s="87"/>
      <c r="P329" s="84"/>
      <c r="Q329" s="84"/>
    </row>
    <row r="330" spans="1:17" x14ac:dyDescent="0.2">
      <c r="A330" s="79"/>
      <c r="B330" s="85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7"/>
      <c r="N330" s="86"/>
      <c r="O330" s="87"/>
      <c r="P330" s="84"/>
      <c r="Q330" s="83"/>
    </row>
    <row r="331" spans="1:17" x14ac:dyDescent="0.2">
      <c r="A331" s="79"/>
      <c r="B331" s="85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7"/>
      <c r="N331" s="86"/>
      <c r="O331" s="87"/>
      <c r="P331" s="84"/>
      <c r="Q331" s="88"/>
    </row>
    <row r="332" spans="1:17" x14ac:dyDescent="0.2">
      <c r="A332" s="89" t="s">
        <v>108</v>
      </c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1"/>
      <c r="N332" s="90"/>
      <c r="O332" s="91"/>
      <c r="P332" s="92"/>
      <c r="Q332" s="92"/>
    </row>
    <row r="335" spans="1:17" ht="51" x14ac:dyDescent="0.2">
      <c r="A335" s="93" t="s">
        <v>830</v>
      </c>
      <c r="B335" s="72" t="s">
        <v>489</v>
      </c>
      <c r="C335" s="72" t="s">
        <v>490</v>
      </c>
      <c r="D335" s="72" t="s">
        <v>491</v>
      </c>
      <c r="E335" s="72" t="s">
        <v>492</v>
      </c>
      <c r="F335" s="72" t="s">
        <v>493</v>
      </c>
      <c r="G335" s="72" t="s">
        <v>494</v>
      </c>
      <c r="H335" s="72" t="s">
        <v>495</v>
      </c>
      <c r="I335" s="72" t="s">
        <v>496</v>
      </c>
      <c r="J335" s="72" t="s">
        <v>497</v>
      </c>
      <c r="K335" s="72" t="s">
        <v>498</v>
      </c>
      <c r="L335" s="72" t="s">
        <v>499</v>
      </c>
      <c r="M335" s="72" t="s">
        <v>500</v>
      </c>
      <c r="N335" s="369" t="s">
        <v>828</v>
      </c>
      <c r="O335" s="72" t="s">
        <v>501</v>
      </c>
      <c r="P335" s="72" t="s">
        <v>502</v>
      </c>
      <c r="Q335" s="72" t="s">
        <v>503</v>
      </c>
    </row>
    <row r="336" spans="1:17" x14ac:dyDescent="0.2">
      <c r="A336" s="74" t="s">
        <v>504</v>
      </c>
      <c r="B336" s="75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7"/>
      <c r="N336" s="76"/>
      <c r="O336" s="77"/>
      <c r="P336" s="78"/>
      <c r="Q336" s="78"/>
    </row>
    <row r="337" spans="1:17" x14ac:dyDescent="0.2">
      <c r="A337" s="79"/>
      <c r="B337" s="80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2"/>
      <c r="N337" s="81"/>
      <c r="O337" s="82"/>
      <c r="P337" s="83"/>
      <c r="Q337" s="83"/>
    </row>
    <row r="338" spans="1:17" x14ac:dyDescent="0.2">
      <c r="A338" s="79"/>
      <c r="B338" s="80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2"/>
      <c r="N338" s="81"/>
      <c r="O338" s="82"/>
      <c r="P338" s="83"/>
      <c r="Q338" s="83"/>
    </row>
    <row r="339" spans="1:17" x14ac:dyDescent="0.2">
      <c r="A339" s="79"/>
      <c r="B339" s="80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2"/>
      <c r="N339" s="81"/>
      <c r="O339" s="82"/>
      <c r="P339" s="83"/>
      <c r="Q339" s="83"/>
    </row>
    <row r="340" spans="1:17" x14ac:dyDescent="0.2">
      <c r="A340" s="79"/>
      <c r="B340" s="80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2"/>
      <c r="N340" s="81"/>
      <c r="O340" s="82"/>
      <c r="P340" s="83"/>
      <c r="Q340" s="83"/>
    </row>
    <row r="341" spans="1:17" x14ac:dyDescent="0.2">
      <c r="A341" s="79"/>
      <c r="B341" s="80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2"/>
      <c r="N341" s="81"/>
      <c r="O341" s="82"/>
      <c r="P341" s="83"/>
      <c r="Q341" s="83"/>
    </row>
    <row r="342" spans="1:17" x14ac:dyDescent="0.2">
      <c r="A342" s="79"/>
      <c r="B342" s="85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7"/>
      <c r="N342" s="86"/>
      <c r="O342" s="87"/>
      <c r="P342" s="84"/>
      <c r="Q342" s="84"/>
    </row>
    <row r="343" spans="1:17" x14ac:dyDescent="0.2">
      <c r="A343" s="79"/>
      <c r="B343" s="85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7"/>
      <c r="N343" s="86"/>
      <c r="O343" s="87"/>
      <c r="P343" s="84"/>
      <c r="Q343" s="84"/>
    </row>
    <row r="344" spans="1:17" x14ac:dyDescent="0.2">
      <c r="A344" s="79"/>
      <c r="B344" s="85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7"/>
      <c r="N344" s="86"/>
      <c r="O344" s="87"/>
      <c r="P344" s="84"/>
      <c r="Q344" s="84"/>
    </row>
    <row r="345" spans="1:17" x14ac:dyDescent="0.2">
      <c r="A345" s="79"/>
      <c r="B345" s="85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7"/>
      <c r="N345" s="86"/>
      <c r="O345" s="87"/>
      <c r="P345" s="84"/>
      <c r="Q345" s="83"/>
    </row>
    <row r="346" spans="1:17" x14ac:dyDescent="0.2">
      <c r="A346" s="79"/>
      <c r="B346" s="85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7"/>
      <c r="N346" s="86"/>
      <c r="O346" s="87"/>
      <c r="P346" s="84"/>
      <c r="Q346" s="88"/>
    </row>
    <row r="347" spans="1:17" x14ac:dyDescent="0.2">
      <c r="A347" s="89" t="s">
        <v>108</v>
      </c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1"/>
      <c r="N347" s="90"/>
      <c r="O347" s="91"/>
      <c r="P347" s="92"/>
      <c r="Q347" s="92"/>
    </row>
    <row r="350" spans="1:17" ht="51" x14ac:dyDescent="0.2">
      <c r="A350" s="93" t="s">
        <v>829</v>
      </c>
      <c r="B350" s="72" t="s">
        <v>489</v>
      </c>
      <c r="C350" s="72" t="s">
        <v>490</v>
      </c>
      <c r="D350" s="72" t="s">
        <v>491</v>
      </c>
      <c r="E350" s="72" t="s">
        <v>492</v>
      </c>
      <c r="F350" s="72" t="s">
        <v>493</v>
      </c>
      <c r="G350" s="72" t="s">
        <v>494</v>
      </c>
      <c r="H350" s="72" t="s">
        <v>495</v>
      </c>
      <c r="I350" s="72" t="s">
        <v>496</v>
      </c>
      <c r="J350" s="72" t="s">
        <v>497</v>
      </c>
      <c r="K350" s="72" t="s">
        <v>498</v>
      </c>
      <c r="L350" s="72" t="s">
        <v>499</v>
      </c>
      <c r="M350" s="72" t="s">
        <v>500</v>
      </c>
      <c r="N350" s="369" t="s">
        <v>828</v>
      </c>
      <c r="O350" s="72" t="s">
        <v>501</v>
      </c>
      <c r="P350" s="72" t="s">
        <v>502</v>
      </c>
      <c r="Q350" s="72" t="s">
        <v>503</v>
      </c>
    </row>
    <row r="351" spans="1:17" x14ac:dyDescent="0.2">
      <c r="A351" s="74" t="s">
        <v>504</v>
      </c>
      <c r="B351" s="75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7"/>
      <c r="N351" s="76"/>
      <c r="O351" s="77"/>
      <c r="P351" s="78"/>
      <c r="Q351" s="78"/>
    </row>
    <row r="352" spans="1:17" x14ac:dyDescent="0.2">
      <c r="A352" s="79"/>
      <c r="B352" s="80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2"/>
      <c r="N352" s="81"/>
      <c r="O352" s="82"/>
      <c r="P352" s="83"/>
      <c r="Q352" s="83"/>
    </row>
    <row r="353" spans="1:17" x14ac:dyDescent="0.2">
      <c r="A353" s="79"/>
      <c r="B353" s="80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2"/>
      <c r="N353" s="81"/>
      <c r="O353" s="82"/>
      <c r="P353" s="83"/>
      <c r="Q353" s="83"/>
    </row>
    <row r="354" spans="1:17" x14ac:dyDescent="0.2">
      <c r="A354" s="79"/>
      <c r="B354" s="80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2"/>
      <c r="N354" s="81"/>
      <c r="O354" s="82"/>
      <c r="P354" s="83"/>
      <c r="Q354" s="83"/>
    </row>
    <row r="355" spans="1:17" x14ac:dyDescent="0.2">
      <c r="A355" s="79"/>
      <c r="B355" s="80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2"/>
      <c r="N355" s="81"/>
      <c r="O355" s="82"/>
      <c r="P355" s="83"/>
      <c r="Q355" s="83"/>
    </row>
    <row r="356" spans="1:17" x14ac:dyDescent="0.2">
      <c r="A356" s="79"/>
      <c r="B356" s="80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2"/>
      <c r="N356" s="81"/>
      <c r="O356" s="82"/>
      <c r="P356" s="83"/>
      <c r="Q356" s="83"/>
    </row>
    <row r="357" spans="1:17" x14ac:dyDescent="0.2">
      <c r="A357" s="79"/>
      <c r="B357" s="85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7"/>
      <c r="N357" s="86"/>
      <c r="O357" s="87"/>
      <c r="P357" s="84"/>
      <c r="Q357" s="84"/>
    </row>
    <row r="358" spans="1:17" x14ac:dyDescent="0.2">
      <c r="A358" s="79"/>
      <c r="B358" s="85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7"/>
      <c r="N358" s="86"/>
      <c r="O358" s="87"/>
      <c r="P358" s="84"/>
      <c r="Q358" s="84"/>
    </row>
    <row r="359" spans="1:17" x14ac:dyDescent="0.2">
      <c r="A359" s="79"/>
      <c r="B359" s="85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7"/>
      <c r="N359" s="86"/>
      <c r="O359" s="87"/>
      <c r="P359" s="84"/>
      <c r="Q359" s="84"/>
    </row>
    <row r="360" spans="1:17" x14ac:dyDescent="0.2">
      <c r="A360" s="79"/>
      <c r="B360" s="85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7"/>
      <c r="N360" s="86"/>
      <c r="O360" s="87"/>
      <c r="P360" s="84"/>
      <c r="Q360" s="83"/>
    </row>
    <row r="361" spans="1:17" x14ac:dyDescent="0.2">
      <c r="A361" s="79"/>
      <c r="B361" s="85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7"/>
      <c r="N361" s="86"/>
      <c r="O361" s="87"/>
      <c r="P361" s="84"/>
      <c r="Q361" s="88"/>
    </row>
    <row r="362" spans="1:17" x14ac:dyDescent="0.2">
      <c r="A362" s="89" t="s">
        <v>108</v>
      </c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1"/>
      <c r="N362" s="90"/>
      <c r="O362" s="91"/>
      <c r="P362" s="92"/>
      <c r="Q362" s="9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R40"/>
  <sheetViews>
    <sheetView zoomScale="90" zoomScaleNormal="90" workbookViewId="0"/>
  </sheetViews>
  <sheetFormatPr defaultColWidth="9.140625" defaultRowHeight="15" x14ac:dyDescent="0.25"/>
  <cols>
    <col min="1" max="1" width="39.5703125" style="252" customWidth="1"/>
    <col min="2" max="10" width="20" style="252" customWidth="1"/>
    <col min="11" max="18" width="13.140625" style="252" customWidth="1"/>
    <col min="19" max="16384" width="9.140625" style="252"/>
  </cols>
  <sheetData>
    <row r="1" spans="1:10" x14ac:dyDescent="0.25">
      <c r="A1" s="66" t="s">
        <v>505</v>
      </c>
    </row>
    <row r="2" spans="1:10" x14ac:dyDescent="0.25">
      <c r="A2" s="16"/>
    </row>
    <row r="3" spans="1:10" x14ac:dyDescent="0.25">
      <c r="A3" s="66" t="s">
        <v>806</v>
      </c>
    </row>
    <row r="4" spans="1:10" ht="30" customHeight="1" x14ac:dyDescent="0.25">
      <c r="A4" s="464" t="s">
        <v>69</v>
      </c>
      <c r="B4" s="480" t="s">
        <v>506</v>
      </c>
      <c r="C4" s="481"/>
      <c r="D4" s="481"/>
      <c r="E4" s="481"/>
      <c r="F4" s="481"/>
      <c r="G4" s="482"/>
      <c r="H4" s="480" t="s">
        <v>105</v>
      </c>
      <c r="I4" s="482"/>
      <c r="J4" s="487" t="s">
        <v>108</v>
      </c>
    </row>
    <row r="5" spans="1:10" ht="114.75" x14ac:dyDescent="0.25">
      <c r="A5" s="464"/>
      <c r="B5" s="278" t="s">
        <v>96</v>
      </c>
      <c r="C5" s="278" t="s">
        <v>137</v>
      </c>
      <c r="D5" s="278" t="s">
        <v>138</v>
      </c>
      <c r="E5" s="278" t="s">
        <v>102</v>
      </c>
      <c r="F5" s="278" t="s">
        <v>103</v>
      </c>
      <c r="G5" s="278" t="s">
        <v>104</v>
      </c>
      <c r="H5" s="278" t="s">
        <v>106</v>
      </c>
      <c r="I5" s="278" t="s">
        <v>107</v>
      </c>
      <c r="J5" s="488"/>
    </row>
    <row r="6" spans="1:10" ht="26.25" x14ac:dyDescent="0.25">
      <c r="A6" s="279" t="s">
        <v>507</v>
      </c>
      <c r="B6" s="232"/>
      <c r="C6" s="232"/>
      <c r="D6" s="232"/>
      <c r="E6" s="232"/>
      <c r="F6" s="232"/>
      <c r="G6" s="232"/>
      <c r="H6" s="232"/>
      <c r="I6" s="232"/>
      <c r="J6" s="232"/>
    </row>
    <row r="7" spans="1:10" x14ac:dyDescent="0.25">
      <c r="A7" s="279" t="s">
        <v>94</v>
      </c>
      <c r="B7" s="232"/>
      <c r="C7" s="232"/>
      <c r="D7" s="232"/>
      <c r="E7" s="232"/>
      <c r="F7" s="232"/>
      <c r="G7" s="232"/>
      <c r="H7" s="232"/>
      <c r="I7" s="232"/>
      <c r="J7" s="232"/>
    </row>
    <row r="8" spans="1:10" x14ac:dyDescent="0.25">
      <c r="A8" s="279" t="s">
        <v>93</v>
      </c>
      <c r="B8" s="232"/>
      <c r="C8" s="232"/>
      <c r="D8" s="232"/>
      <c r="E8" s="232"/>
      <c r="F8" s="232"/>
      <c r="G8" s="232"/>
      <c r="H8" s="232"/>
      <c r="I8" s="232"/>
      <c r="J8" s="232"/>
    </row>
    <row r="9" spans="1:10" x14ac:dyDescent="0.25">
      <c r="A9" s="272" t="s">
        <v>508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x14ac:dyDescent="0.25">
      <c r="A10" s="279" t="s">
        <v>509</v>
      </c>
      <c r="B10" s="232"/>
      <c r="C10" s="232"/>
      <c r="D10" s="232"/>
      <c r="E10" s="232"/>
      <c r="F10" s="232"/>
      <c r="G10" s="232"/>
      <c r="H10" s="232"/>
      <c r="I10" s="232"/>
      <c r="J10" s="232"/>
    </row>
    <row r="11" spans="1:10" x14ac:dyDescent="0.25">
      <c r="A11" s="279" t="s">
        <v>323</v>
      </c>
      <c r="B11" s="232"/>
      <c r="C11" s="232"/>
      <c r="D11" s="232"/>
      <c r="E11" s="232"/>
      <c r="F11" s="232"/>
      <c r="G11" s="232"/>
      <c r="H11" s="232"/>
      <c r="I11" s="232"/>
      <c r="J11" s="232"/>
    </row>
    <row r="12" spans="1:10" ht="26.25" x14ac:dyDescent="0.25">
      <c r="A12" s="279" t="s">
        <v>510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4" spans="1:10" ht="30" customHeight="1" x14ac:dyDescent="0.25">
      <c r="A14" s="464" t="s">
        <v>511</v>
      </c>
      <c r="B14" s="480" t="s">
        <v>506</v>
      </c>
      <c r="C14" s="481"/>
      <c r="D14" s="481"/>
      <c r="E14" s="481"/>
      <c r="F14" s="481"/>
      <c r="G14" s="482"/>
      <c r="H14" s="480" t="s">
        <v>105</v>
      </c>
      <c r="I14" s="482"/>
      <c r="J14" s="487" t="s">
        <v>108</v>
      </c>
    </row>
    <row r="15" spans="1:10" ht="114.75" x14ac:dyDescent="0.25">
      <c r="A15" s="464"/>
      <c r="B15" s="278" t="s">
        <v>96</v>
      </c>
      <c r="C15" s="278" t="s">
        <v>137</v>
      </c>
      <c r="D15" s="278" t="s">
        <v>138</v>
      </c>
      <c r="E15" s="278" t="s">
        <v>102</v>
      </c>
      <c r="F15" s="278" t="s">
        <v>103</v>
      </c>
      <c r="G15" s="278" t="s">
        <v>104</v>
      </c>
      <c r="H15" s="278" t="s">
        <v>106</v>
      </c>
      <c r="I15" s="278" t="s">
        <v>107</v>
      </c>
      <c r="J15" s="488"/>
    </row>
    <row r="16" spans="1:10" x14ac:dyDescent="0.25">
      <c r="A16" s="279" t="s">
        <v>512</v>
      </c>
      <c r="B16" s="232"/>
      <c r="C16" s="232"/>
      <c r="D16" s="232"/>
      <c r="E16" s="232"/>
      <c r="F16" s="232"/>
      <c r="G16" s="232"/>
      <c r="H16" s="232"/>
      <c r="I16" s="232"/>
      <c r="J16" s="232"/>
    </row>
    <row r="17" spans="1:18" x14ac:dyDescent="0.25">
      <c r="A17" s="279" t="s">
        <v>94</v>
      </c>
      <c r="B17" s="232"/>
      <c r="C17" s="232"/>
      <c r="D17" s="232"/>
      <c r="E17" s="232"/>
      <c r="F17" s="232"/>
      <c r="G17" s="232"/>
      <c r="H17" s="232"/>
      <c r="I17" s="232"/>
      <c r="J17" s="232"/>
    </row>
    <row r="18" spans="1:18" x14ac:dyDescent="0.25">
      <c r="A18" s="279" t="s">
        <v>93</v>
      </c>
      <c r="B18" s="232"/>
      <c r="C18" s="232"/>
      <c r="D18" s="232"/>
      <c r="E18" s="232"/>
      <c r="F18" s="232"/>
      <c r="G18" s="232"/>
      <c r="H18" s="232"/>
      <c r="I18" s="232"/>
      <c r="J18" s="232"/>
    </row>
    <row r="19" spans="1:18" x14ac:dyDescent="0.25">
      <c r="A19" s="279" t="s">
        <v>513</v>
      </c>
      <c r="B19" s="232"/>
      <c r="C19" s="232"/>
      <c r="D19" s="232"/>
      <c r="E19" s="232"/>
      <c r="F19" s="232"/>
      <c r="G19" s="232"/>
      <c r="H19" s="232"/>
      <c r="I19" s="232"/>
      <c r="J19" s="232"/>
    </row>
    <row r="20" spans="1:18" x14ac:dyDescent="0.25">
      <c r="A20" s="279" t="s">
        <v>323</v>
      </c>
      <c r="B20" s="232"/>
      <c r="C20" s="232"/>
      <c r="D20" s="232"/>
      <c r="E20" s="232"/>
      <c r="F20" s="232"/>
      <c r="G20" s="232"/>
      <c r="H20" s="232"/>
      <c r="I20" s="232"/>
      <c r="J20" s="232"/>
    </row>
    <row r="23" spans="1:18" x14ac:dyDescent="0.25">
      <c r="A23" s="66" t="s">
        <v>807</v>
      </c>
    </row>
    <row r="24" spans="1:18" x14ac:dyDescent="0.25">
      <c r="A24" s="464" t="s">
        <v>69</v>
      </c>
      <c r="B24" s="468" t="s">
        <v>514</v>
      </c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468"/>
      <c r="N24" s="465" t="s">
        <v>515</v>
      </c>
      <c r="O24" s="466"/>
      <c r="P24" s="466"/>
      <c r="Q24" s="467"/>
      <c r="R24" s="489" t="s">
        <v>108</v>
      </c>
    </row>
    <row r="25" spans="1:18" ht="63.75" x14ac:dyDescent="0.25">
      <c r="A25" s="464"/>
      <c r="B25" s="215" t="s">
        <v>110</v>
      </c>
      <c r="C25" s="215" t="s">
        <v>111</v>
      </c>
      <c r="D25" s="215" t="s">
        <v>112</v>
      </c>
      <c r="E25" s="215" t="s">
        <v>113</v>
      </c>
      <c r="F25" s="215" t="s">
        <v>114</v>
      </c>
      <c r="G25" s="215" t="s">
        <v>115</v>
      </c>
      <c r="H25" s="215" t="s">
        <v>116</v>
      </c>
      <c r="I25" s="215" t="s">
        <v>117</v>
      </c>
      <c r="J25" s="215" t="s">
        <v>118</v>
      </c>
      <c r="K25" s="215" t="s">
        <v>119</v>
      </c>
      <c r="L25" s="215" t="s">
        <v>120</v>
      </c>
      <c r="M25" s="215" t="s">
        <v>121</v>
      </c>
      <c r="N25" s="215" t="s">
        <v>123</v>
      </c>
      <c r="O25" s="215" t="s">
        <v>124</v>
      </c>
      <c r="P25" s="215" t="s">
        <v>125</v>
      </c>
      <c r="Q25" s="215" t="s">
        <v>126</v>
      </c>
      <c r="R25" s="489"/>
    </row>
    <row r="26" spans="1:18" ht="26.25" x14ac:dyDescent="0.25">
      <c r="A26" s="279" t="s">
        <v>507</v>
      </c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</row>
    <row r="27" spans="1:18" x14ac:dyDescent="0.25">
      <c r="A27" s="279" t="s">
        <v>94</v>
      </c>
      <c r="B27" s="280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</row>
    <row r="28" spans="1:18" x14ac:dyDescent="0.25">
      <c r="A28" s="279" t="s">
        <v>93</v>
      </c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</row>
    <row r="29" spans="1:18" x14ac:dyDescent="0.25">
      <c r="A29" s="272" t="s">
        <v>508</v>
      </c>
      <c r="B29" s="280"/>
      <c r="C29" s="280"/>
      <c r="D29" s="280"/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</row>
    <row r="30" spans="1:18" x14ac:dyDescent="0.25">
      <c r="A30" s="279" t="s">
        <v>509</v>
      </c>
      <c r="B30" s="280"/>
      <c r="C30" s="280"/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</row>
    <row r="31" spans="1:18" x14ac:dyDescent="0.25">
      <c r="A31" s="279" t="s">
        <v>323</v>
      </c>
      <c r="B31" s="280"/>
      <c r="C31" s="280"/>
      <c r="D31" s="280"/>
      <c r="E31" s="280"/>
      <c r="F31" s="280"/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</row>
    <row r="32" spans="1:18" ht="26.25" x14ac:dyDescent="0.25">
      <c r="A32" s="279" t="s">
        <v>510</v>
      </c>
      <c r="B32" s="280"/>
      <c r="C32" s="280"/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</row>
    <row r="33" spans="1:18" ht="15.75" customHeight="1" x14ac:dyDescent="0.25"/>
    <row r="34" spans="1:18" x14ac:dyDescent="0.25">
      <c r="A34" s="464" t="s">
        <v>511</v>
      </c>
      <c r="B34" s="468" t="s">
        <v>514</v>
      </c>
      <c r="C34" s="468"/>
      <c r="D34" s="468"/>
      <c r="E34" s="468"/>
      <c r="F34" s="468"/>
      <c r="G34" s="468"/>
      <c r="H34" s="468"/>
      <c r="I34" s="468"/>
      <c r="J34" s="468"/>
      <c r="K34" s="468"/>
      <c r="L34" s="468"/>
      <c r="M34" s="468"/>
      <c r="N34" s="468" t="s">
        <v>515</v>
      </c>
      <c r="O34" s="468"/>
      <c r="P34" s="468"/>
      <c r="Q34" s="468"/>
      <c r="R34" s="489" t="s">
        <v>108</v>
      </c>
    </row>
    <row r="35" spans="1:18" ht="63.75" x14ac:dyDescent="0.25">
      <c r="A35" s="464"/>
      <c r="B35" s="215" t="s">
        <v>110</v>
      </c>
      <c r="C35" s="215" t="s">
        <v>111</v>
      </c>
      <c r="D35" s="215" t="s">
        <v>112</v>
      </c>
      <c r="E35" s="215" t="s">
        <v>113</v>
      </c>
      <c r="F35" s="215" t="s">
        <v>114</v>
      </c>
      <c r="G35" s="215" t="s">
        <v>115</v>
      </c>
      <c r="H35" s="215" t="s">
        <v>116</v>
      </c>
      <c r="I35" s="215" t="s">
        <v>117</v>
      </c>
      <c r="J35" s="215" t="s">
        <v>118</v>
      </c>
      <c r="K35" s="215" t="s">
        <v>119</v>
      </c>
      <c r="L35" s="215" t="s">
        <v>120</v>
      </c>
      <c r="M35" s="215" t="s">
        <v>121</v>
      </c>
      <c r="N35" s="215" t="s">
        <v>123</v>
      </c>
      <c r="O35" s="215" t="s">
        <v>124</v>
      </c>
      <c r="P35" s="215" t="s">
        <v>125</v>
      </c>
      <c r="Q35" s="215" t="s">
        <v>126</v>
      </c>
      <c r="R35" s="489"/>
    </row>
    <row r="36" spans="1:18" x14ac:dyDescent="0.25">
      <c r="A36" s="279" t="s">
        <v>512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</row>
    <row r="37" spans="1:18" x14ac:dyDescent="0.25">
      <c r="A37" s="279" t="s">
        <v>94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</row>
    <row r="38" spans="1:18" x14ac:dyDescent="0.25">
      <c r="A38" s="279" t="s">
        <v>93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</row>
    <row r="39" spans="1:18" x14ac:dyDescent="0.25">
      <c r="A39" s="279" t="s">
        <v>513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</row>
    <row r="40" spans="1:18" x14ac:dyDescent="0.25">
      <c r="A40" s="279" t="s">
        <v>323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</row>
  </sheetData>
  <mergeCells count="16">
    <mergeCell ref="A24:A25"/>
    <mergeCell ref="B24:M24"/>
    <mergeCell ref="N24:Q24"/>
    <mergeCell ref="R24:R25"/>
    <mergeCell ref="A34:A35"/>
    <mergeCell ref="B34:M34"/>
    <mergeCell ref="N34:Q34"/>
    <mergeCell ref="R34:R35"/>
    <mergeCell ref="A4:A5"/>
    <mergeCell ref="B4:G4"/>
    <mergeCell ref="H4:I4"/>
    <mergeCell ref="J4:J5"/>
    <mergeCell ref="A14:A15"/>
    <mergeCell ref="B14:G14"/>
    <mergeCell ref="H14:I14"/>
    <mergeCell ref="J14:J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Q30"/>
  <sheetViews>
    <sheetView workbookViewId="0">
      <selection activeCell="A2" sqref="A2"/>
    </sheetView>
  </sheetViews>
  <sheetFormatPr defaultColWidth="8.85546875" defaultRowHeight="12.75" x14ac:dyDescent="0.2"/>
  <cols>
    <col min="1" max="1" width="6.42578125" style="284" customWidth="1"/>
    <col min="2" max="2" width="17.5703125" style="284" customWidth="1"/>
    <col min="3" max="3" width="11.42578125" style="299" customWidth="1"/>
    <col min="4" max="4" width="26.7109375" style="284" customWidth="1"/>
    <col min="5" max="5" width="17.5703125" style="284" customWidth="1"/>
    <col min="6" max="6" width="35.7109375" style="284" customWidth="1"/>
    <col min="7" max="7" width="17.5703125" style="284" customWidth="1"/>
    <col min="8" max="9" width="32.28515625" style="284" customWidth="1"/>
    <col min="10" max="12" width="10.28515625" style="284" customWidth="1"/>
    <col min="13" max="14" width="19.28515625" style="299" customWidth="1"/>
    <col min="15" max="252" width="8.85546875" style="284"/>
    <col min="253" max="253" width="6.85546875" style="284" customWidth="1"/>
    <col min="254" max="254" width="18.42578125" style="284" customWidth="1"/>
    <col min="255" max="255" width="19.85546875" style="284" customWidth="1"/>
    <col min="256" max="256" width="32.42578125" style="284" customWidth="1"/>
    <col min="257" max="257" width="33.42578125" style="284" customWidth="1"/>
    <col min="258" max="258" width="32.42578125" style="284" customWidth="1"/>
    <col min="259" max="259" width="29.28515625" style="284" customWidth="1"/>
    <col min="260" max="270" width="35.7109375" style="284" customWidth="1"/>
    <col min="271" max="508" width="8.85546875" style="284"/>
    <col min="509" max="509" width="6.85546875" style="284" customWidth="1"/>
    <col min="510" max="510" width="18.42578125" style="284" customWidth="1"/>
    <col min="511" max="511" width="19.85546875" style="284" customWidth="1"/>
    <col min="512" max="512" width="32.42578125" style="284" customWidth="1"/>
    <col min="513" max="513" width="33.42578125" style="284" customWidth="1"/>
    <col min="514" max="514" width="32.42578125" style="284" customWidth="1"/>
    <col min="515" max="515" width="29.28515625" style="284" customWidth="1"/>
    <col min="516" max="526" width="35.7109375" style="284" customWidth="1"/>
    <col min="527" max="764" width="8.85546875" style="284"/>
    <col min="765" max="765" width="6.85546875" style="284" customWidth="1"/>
    <col min="766" max="766" width="18.42578125" style="284" customWidth="1"/>
    <col min="767" max="767" width="19.85546875" style="284" customWidth="1"/>
    <col min="768" max="768" width="32.42578125" style="284" customWidth="1"/>
    <col min="769" max="769" width="33.42578125" style="284" customWidth="1"/>
    <col min="770" max="770" width="32.42578125" style="284" customWidth="1"/>
    <col min="771" max="771" width="29.28515625" style="284" customWidth="1"/>
    <col min="772" max="782" width="35.7109375" style="284" customWidth="1"/>
    <col min="783" max="1020" width="8.85546875" style="284"/>
    <col min="1021" max="1021" width="6.85546875" style="284" customWidth="1"/>
    <col min="1022" max="1022" width="18.42578125" style="284" customWidth="1"/>
    <col min="1023" max="1023" width="19.85546875" style="284" customWidth="1"/>
    <col min="1024" max="1024" width="32.42578125" style="284" customWidth="1"/>
    <col min="1025" max="1025" width="33.42578125" style="284" customWidth="1"/>
    <col min="1026" max="1026" width="32.42578125" style="284" customWidth="1"/>
    <col min="1027" max="1027" width="29.28515625" style="284" customWidth="1"/>
    <col min="1028" max="1038" width="35.7109375" style="284" customWidth="1"/>
    <col min="1039" max="1276" width="8.85546875" style="284"/>
    <col min="1277" max="1277" width="6.85546875" style="284" customWidth="1"/>
    <col min="1278" max="1278" width="18.42578125" style="284" customWidth="1"/>
    <col min="1279" max="1279" width="19.85546875" style="284" customWidth="1"/>
    <col min="1280" max="1280" width="32.42578125" style="284" customWidth="1"/>
    <col min="1281" max="1281" width="33.42578125" style="284" customWidth="1"/>
    <col min="1282" max="1282" width="32.42578125" style="284" customWidth="1"/>
    <col min="1283" max="1283" width="29.28515625" style="284" customWidth="1"/>
    <col min="1284" max="1294" width="35.7109375" style="284" customWidth="1"/>
    <col min="1295" max="1532" width="8.85546875" style="284"/>
    <col min="1533" max="1533" width="6.85546875" style="284" customWidth="1"/>
    <col min="1534" max="1534" width="18.42578125" style="284" customWidth="1"/>
    <col min="1535" max="1535" width="19.85546875" style="284" customWidth="1"/>
    <col min="1536" max="1536" width="32.42578125" style="284" customWidth="1"/>
    <col min="1537" max="1537" width="33.42578125" style="284" customWidth="1"/>
    <col min="1538" max="1538" width="32.42578125" style="284" customWidth="1"/>
    <col min="1539" max="1539" width="29.28515625" style="284" customWidth="1"/>
    <col min="1540" max="1550" width="35.7109375" style="284" customWidth="1"/>
    <col min="1551" max="1788" width="8.85546875" style="284"/>
    <col min="1789" max="1789" width="6.85546875" style="284" customWidth="1"/>
    <col min="1790" max="1790" width="18.42578125" style="284" customWidth="1"/>
    <col min="1791" max="1791" width="19.85546875" style="284" customWidth="1"/>
    <col min="1792" max="1792" width="32.42578125" style="284" customWidth="1"/>
    <col min="1793" max="1793" width="33.42578125" style="284" customWidth="1"/>
    <col min="1794" max="1794" width="32.42578125" style="284" customWidth="1"/>
    <col min="1795" max="1795" width="29.28515625" style="284" customWidth="1"/>
    <col min="1796" max="1806" width="35.7109375" style="284" customWidth="1"/>
    <col min="1807" max="2044" width="8.85546875" style="284"/>
    <col min="2045" max="2045" width="6.85546875" style="284" customWidth="1"/>
    <col min="2046" max="2046" width="18.42578125" style="284" customWidth="1"/>
    <col min="2047" max="2047" width="19.85546875" style="284" customWidth="1"/>
    <col min="2048" max="2048" width="32.42578125" style="284" customWidth="1"/>
    <col min="2049" max="2049" width="33.42578125" style="284" customWidth="1"/>
    <col min="2050" max="2050" width="32.42578125" style="284" customWidth="1"/>
    <col min="2051" max="2051" width="29.28515625" style="284" customWidth="1"/>
    <col min="2052" max="2062" width="35.7109375" style="284" customWidth="1"/>
    <col min="2063" max="2300" width="8.85546875" style="284"/>
    <col min="2301" max="2301" width="6.85546875" style="284" customWidth="1"/>
    <col min="2302" max="2302" width="18.42578125" style="284" customWidth="1"/>
    <col min="2303" max="2303" width="19.85546875" style="284" customWidth="1"/>
    <col min="2304" max="2304" width="32.42578125" style="284" customWidth="1"/>
    <col min="2305" max="2305" width="33.42578125" style="284" customWidth="1"/>
    <col min="2306" max="2306" width="32.42578125" style="284" customWidth="1"/>
    <col min="2307" max="2307" width="29.28515625" style="284" customWidth="1"/>
    <col min="2308" max="2318" width="35.7109375" style="284" customWidth="1"/>
    <col min="2319" max="2556" width="8.85546875" style="284"/>
    <col min="2557" max="2557" width="6.85546875" style="284" customWidth="1"/>
    <col min="2558" max="2558" width="18.42578125" style="284" customWidth="1"/>
    <col min="2559" max="2559" width="19.85546875" style="284" customWidth="1"/>
    <col min="2560" max="2560" width="32.42578125" style="284" customWidth="1"/>
    <col min="2561" max="2561" width="33.42578125" style="284" customWidth="1"/>
    <col min="2562" max="2562" width="32.42578125" style="284" customWidth="1"/>
    <col min="2563" max="2563" width="29.28515625" style="284" customWidth="1"/>
    <col min="2564" max="2574" width="35.7109375" style="284" customWidth="1"/>
    <col min="2575" max="2812" width="8.85546875" style="284"/>
    <col min="2813" max="2813" width="6.85546875" style="284" customWidth="1"/>
    <col min="2814" max="2814" width="18.42578125" style="284" customWidth="1"/>
    <col min="2815" max="2815" width="19.85546875" style="284" customWidth="1"/>
    <col min="2816" max="2816" width="32.42578125" style="284" customWidth="1"/>
    <col min="2817" max="2817" width="33.42578125" style="284" customWidth="1"/>
    <col min="2818" max="2818" width="32.42578125" style="284" customWidth="1"/>
    <col min="2819" max="2819" width="29.28515625" style="284" customWidth="1"/>
    <col min="2820" max="2830" width="35.7109375" style="284" customWidth="1"/>
    <col min="2831" max="3068" width="8.85546875" style="284"/>
    <col min="3069" max="3069" width="6.85546875" style="284" customWidth="1"/>
    <col min="3070" max="3070" width="18.42578125" style="284" customWidth="1"/>
    <col min="3071" max="3071" width="19.85546875" style="284" customWidth="1"/>
    <col min="3072" max="3072" width="32.42578125" style="284" customWidth="1"/>
    <col min="3073" max="3073" width="33.42578125" style="284" customWidth="1"/>
    <col min="3074" max="3074" width="32.42578125" style="284" customWidth="1"/>
    <col min="3075" max="3075" width="29.28515625" style="284" customWidth="1"/>
    <col min="3076" max="3086" width="35.7109375" style="284" customWidth="1"/>
    <col min="3087" max="3324" width="8.85546875" style="284"/>
    <col min="3325" max="3325" width="6.85546875" style="284" customWidth="1"/>
    <col min="3326" max="3326" width="18.42578125" style="284" customWidth="1"/>
    <col min="3327" max="3327" width="19.85546875" style="284" customWidth="1"/>
    <col min="3328" max="3328" width="32.42578125" style="284" customWidth="1"/>
    <col min="3329" max="3329" width="33.42578125" style="284" customWidth="1"/>
    <col min="3330" max="3330" width="32.42578125" style="284" customWidth="1"/>
    <col min="3331" max="3331" width="29.28515625" style="284" customWidth="1"/>
    <col min="3332" max="3342" width="35.7109375" style="284" customWidth="1"/>
    <col min="3343" max="3580" width="8.85546875" style="284"/>
    <col min="3581" max="3581" width="6.85546875" style="284" customWidth="1"/>
    <col min="3582" max="3582" width="18.42578125" style="284" customWidth="1"/>
    <col min="3583" max="3583" width="19.85546875" style="284" customWidth="1"/>
    <col min="3584" max="3584" width="32.42578125" style="284" customWidth="1"/>
    <col min="3585" max="3585" width="33.42578125" style="284" customWidth="1"/>
    <col min="3586" max="3586" width="32.42578125" style="284" customWidth="1"/>
    <col min="3587" max="3587" width="29.28515625" style="284" customWidth="1"/>
    <col min="3588" max="3598" width="35.7109375" style="284" customWidth="1"/>
    <col min="3599" max="3836" width="8.85546875" style="284"/>
    <col min="3837" max="3837" width="6.85546875" style="284" customWidth="1"/>
    <col min="3838" max="3838" width="18.42578125" style="284" customWidth="1"/>
    <col min="3839" max="3839" width="19.85546875" style="284" customWidth="1"/>
    <col min="3840" max="3840" width="32.42578125" style="284" customWidth="1"/>
    <col min="3841" max="3841" width="33.42578125" style="284" customWidth="1"/>
    <col min="3842" max="3842" width="32.42578125" style="284" customWidth="1"/>
    <col min="3843" max="3843" width="29.28515625" style="284" customWidth="1"/>
    <col min="3844" max="3854" width="35.7109375" style="284" customWidth="1"/>
    <col min="3855" max="4092" width="8.85546875" style="284"/>
    <col min="4093" max="4093" width="6.85546875" style="284" customWidth="1"/>
    <col min="4094" max="4094" width="18.42578125" style="284" customWidth="1"/>
    <col min="4095" max="4095" width="19.85546875" style="284" customWidth="1"/>
    <col min="4096" max="4096" width="32.42578125" style="284" customWidth="1"/>
    <col min="4097" max="4097" width="33.42578125" style="284" customWidth="1"/>
    <col min="4098" max="4098" width="32.42578125" style="284" customWidth="1"/>
    <col min="4099" max="4099" width="29.28515625" style="284" customWidth="1"/>
    <col min="4100" max="4110" width="35.7109375" style="284" customWidth="1"/>
    <col min="4111" max="4348" width="8.85546875" style="284"/>
    <col min="4349" max="4349" width="6.85546875" style="284" customWidth="1"/>
    <col min="4350" max="4350" width="18.42578125" style="284" customWidth="1"/>
    <col min="4351" max="4351" width="19.85546875" style="284" customWidth="1"/>
    <col min="4352" max="4352" width="32.42578125" style="284" customWidth="1"/>
    <col min="4353" max="4353" width="33.42578125" style="284" customWidth="1"/>
    <col min="4354" max="4354" width="32.42578125" style="284" customWidth="1"/>
    <col min="4355" max="4355" width="29.28515625" style="284" customWidth="1"/>
    <col min="4356" max="4366" width="35.7109375" style="284" customWidth="1"/>
    <col min="4367" max="4604" width="8.85546875" style="284"/>
    <col min="4605" max="4605" width="6.85546875" style="284" customWidth="1"/>
    <col min="4606" max="4606" width="18.42578125" style="284" customWidth="1"/>
    <col min="4607" max="4607" width="19.85546875" style="284" customWidth="1"/>
    <col min="4608" max="4608" width="32.42578125" style="284" customWidth="1"/>
    <col min="4609" max="4609" width="33.42578125" style="284" customWidth="1"/>
    <col min="4610" max="4610" width="32.42578125" style="284" customWidth="1"/>
    <col min="4611" max="4611" width="29.28515625" style="284" customWidth="1"/>
    <col min="4612" max="4622" width="35.7109375" style="284" customWidth="1"/>
    <col min="4623" max="4860" width="8.85546875" style="284"/>
    <col min="4861" max="4861" width="6.85546875" style="284" customWidth="1"/>
    <col min="4862" max="4862" width="18.42578125" style="284" customWidth="1"/>
    <col min="4863" max="4863" width="19.85546875" style="284" customWidth="1"/>
    <col min="4864" max="4864" width="32.42578125" style="284" customWidth="1"/>
    <col min="4865" max="4865" width="33.42578125" style="284" customWidth="1"/>
    <col min="4866" max="4866" width="32.42578125" style="284" customWidth="1"/>
    <col min="4867" max="4867" width="29.28515625" style="284" customWidth="1"/>
    <col min="4868" max="4878" width="35.7109375" style="284" customWidth="1"/>
    <col min="4879" max="5116" width="8.85546875" style="284"/>
    <col min="5117" max="5117" width="6.85546875" style="284" customWidth="1"/>
    <col min="5118" max="5118" width="18.42578125" style="284" customWidth="1"/>
    <col min="5119" max="5119" width="19.85546875" style="284" customWidth="1"/>
    <col min="5120" max="5120" width="32.42578125" style="284" customWidth="1"/>
    <col min="5121" max="5121" width="33.42578125" style="284" customWidth="1"/>
    <col min="5122" max="5122" width="32.42578125" style="284" customWidth="1"/>
    <col min="5123" max="5123" width="29.28515625" style="284" customWidth="1"/>
    <col min="5124" max="5134" width="35.7109375" style="284" customWidth="1"/>
    <col min="5135" max="5372" width="8.85546875" style="284"/>
    <col min="5373" max="5373" width="6.85546875" style="284" customWidth="1"/>
    <col min="5374" max="5374" width="18.42578125" style="284" customWidth="1"/>
    <col min="5375" max="5375" width="19.85546875" style="284" customWidth="1"/>
    <col min="5376" max="5376" width="32.42578125" style="284" customWidth="1"/>
    <col min="5377" max="5377" width="33.42578125" style="284" customWidth="1"/>
    <col min="5378" max="5378" width="32.42578125" style="284" customWidth="1"/>
    <col min="5379" max="5379" width="29.28515625" style="284" customWidth="1"/>
    <col min="5380" max="5390" width="35.7109375" style="284" customWidth="1"/>
    <col min="5391" max="5628" width="8.85546875" style="284"/>
    <col min="5629" max="5629" width="6.85546875" style="284" customWidth="1"/>
    <col min="5630" max="5630" width="18.42578125" style="284" customWidth="1"/>
    <col min="5631" max="5631" width="19.85546875" style="284" customWidth="1"/>
    <col min="5632" max="5632" width="32.42578125" style="284" customWidth="1"/>
    <col min="5633" max="5633" width="33.42578125" style="284" customWidth="1"/>
    <col min="5634" max="5634" width="32.42578125" style="284" customWidth="1"/>
    <col min="5635" max="5635" width="29.28515625" style="284" customWidth="1"/>
    <col min="5636" max="5646" width="35.7109375" style="284" customWidth="1"/>
    <col min="5647" max="5884" width="8.85546875" style="284"/>
    <col min="5885" max="5885" width="6.85546875" style="284" customWidth="1"/>
    <col min="5886" max="5886" width="18.42578125" style="284" customWidth="1"/>
    <col min="5887" max="5887" width="19.85546875" style="284" customWidth="1"/>
    <col min="5888" max="5888" width="32.42578125" style="284" customWidth="1"/>
    <col min="5889" max="5889" width="33.42578125" style="284" customWidth="1"/>
    <col min="5890" max="5890" width="32.42578125" style="284" customWidth="1"/>
    <col min="5891" max="5891" width="29.28515625" style="284" customWidth="1"/>
    <col min="5892" max="5902" width="35.7109375" style="284" customWidth="1"/>
    <col min="5903" max="6140" width="8.85546875" style="284"/>
    <col min="6141" max="6141" width="6.85546875" style="284" customWidth="1"/>
    <col min="6142" max="6142" width="18.42578125" style="284" customWidth="1"/>
    <col min="6143" max="6143" width="19.85546875" style="284" customWidth="1"/>
    <col min="6144" max="6144" width="32.42578125" style="284" customWidth="1"/>
    <col min="6145" max="6145" width="33.42578125" style="284" customWidth="1"/>
    <col min="6146" max="6146" width="32.42578125" style="284" customWidth="1"/>
    <col min="6147" max="6147" width="29.28515625" style="284" customWidth="1"/>
    <col min="6148" max="6158" width="35.7109375" style="284" customWidth="1"/>
    <col min="6159" max="6396" width="8.85546875" style="284"/>
    <col min="6397" max="6397" width="6.85546875" style="284" customWidth="1"/>
    <col min="6398" max="6398" width="18.42578125" style="284" customWidth="1"/>
    <col min="6399" max="6399" width="19.85546875" style="284" customWidth="1"/>
    <col min="6400" max="6400" width="32.42578125" style="284" customWidth="1"/>
    <col min="6401" max="6401" width="33.42578125" style="284" customWidth="1"/>
    <col min="6402" max="6402" width="32.42578125" style="284" customWidth="1"/>
    <col min="6403" max="6403" width="29.28515625" style="284" customWidth="1"/>
    <col min="6404" max="6414" width="35.7109375" style="284" customWidth="1"/>
    <col min="6415" max="6652" width="8.85546875" style="284"/>
    <col min="6653" max="6653" width="6.85546875" style="284" customWidth="1"/>
    <col min="6654" max="6654" width="18.42578125" style="284" customWidth="1"/>
    <col min="6655" max="6655" width="19.85546875" style="284" customWidth="1"/>
    <col min="6656" max="6656" width="32.42578125" style="284" customWidth="1"/>
    <col min="6657" max="6657" width="33.42578125" style="284" customWidth="1"/>
    <col min="6658" max="6658" width="32.42578125" style="284" customWidth="1"/>
    <col min="6659" max="6659" width="29.28515625" style="284" customWidth="1"/>
    <col min="6660" max="6670" width="35.7109375" style="284" customWidth="1"/>
    <col min="6671" max="6908" width="8.85546875" style="284"/>
    <col min="6909" max="6909" width="6.85546875" style="284" customWidth="1"/>
    <col min="6910" max="6910" width="18.42578125" style="284" customWidth="1"/>
    <col min="6911" max="6911" width="19.85546875" style="284" customWidth="1"/>
    <col min="6912" max="6912" width="32.42578125" style="284" customWidth="1"/>
    <col min="6913" max="6913" width="33.42578125" style="284" customWidth="1"/>
    <col min="6914" max="6914" width="32.42578125" style="284" customWidth="1"/>
    <col min="6915" max="6915" width="29.28515625" style="284" customWidth="1"/>
    <col min="6916" max="6926" width="35.7109375" style="284" customWidth="1"/>
    <col min="6927" max="7164" width="8.85546875" style="284"/>
    <col min="7165" max="7165" width="6.85546875" style="284" customWidth="1"/>
    <col min="7166" max="7166" width="18.42578125" style="284" customWidth="1"/>
    <col min="7167" max="7167" width="19.85546875" style="284" customWidth="1"/>
    <col min="7168" max="7168" width="32.42578125" style="284" customWidth="1"/>
    <col min="7169" max="7169" width="33.42578125" style="284" customWidth="1"/>
    <col min="7170" max="7170" width="32.42578125" style="284" customWidth="1"/>
    <col min="7171" max="7171" width="29.28515625" style="284" customWidth="1"/>
    <col min="7172" max="7182" width="35.7109375" style="284" customWidth="1"/>
    <col min="7183" max="7420" width="8.85546875" style="284"/>
    <col min="7421" max="7421" width="6.85546875" style="284" customWidth="1"/>
    <col min="7422" max="7422" width="18.42578125" style="284" customWidth="1"/>
    <col min="7423" max="7423" width="19.85546875" style="284" customWidth="1"/>
    <col min="7424" max="7424" width="32.42578125" style="284" customWidth="1"/>
    <col min="7425" max="7425" width="33.42578125" style="284" customWidth="1"/>
    <col min="7426" max="7426" width="32.42578125" style="284" customWidth="1"/>
    <col min="7427" max="7427" width="29.28515625" style="284" customWidth="1"/>
    <col min="7428" max="7438" width="35.7109375" style="284" customWidth="1"/>
    <col min="7439" max="7676" width="8.85546875" style="284"/>
    <col min="7677" max="7677" width="6.85546875" style="284" customWidth="1"/>
    <col min="7678" max="7678" width="18.42578125" style="284" customWidth="1"/>
    <col min="7679" max="7679" width="19.85546875" style="284" customWidth="1"/>
    <col min="7680" max="7680" width="32.42578125" style="284" customWidth="1"/>
    <col min="7681" max="7681" width="33.42578125" style="284" customWidth="1"/>
    <col min="7682" max="7682" width="32.42578125" style="284" customWidth="1"/>
    <col min="7683" max="7683" width="29.28515625" style="284" customWidth="1"/>
    <col min="7684" max="7694" width="35.7109375" style="284" customWidth="1"/>
    <col min="7695" max="7932" width="8.85546875" style="284"/>
    <col min="7933" max="7933" width="6.85546875" style="284" customWidth="1"/>
    <col min="7934" max="7934" width="18.42578125" style="284" customWidth="1"/>
    <col min="7935" max="7935" width="19.85546875" style="284" customWidth="1"/>
    <col min="7936" max="7936" width="32.42578125" style="284" customWidth="1"/>
    <col min="7937" max="7937" width="33.42578125" style="284" customWidth="1"/>
    <col min="7938" max="7938" width="32.42578125" style="284" customWidth="1"/>
    <col min="7939" max="7939" width="29.28515625" style="284" customWidth="1"/>
    <col min="7940" max="7950" width="35.7109375" style="284" customWidth="1"/>
    <col min="7951" max="8188" width="8.85546875" style="284"/>
    <col min="8189" max="8189" width="6.85546875" style="284" customWidth="1"/>
    <col min="8190" max="8190" width="18.42578125" style="284" customWidth="1"/>
    <col min="8191" max="8191" width="19.85546875" style="284" customWidth="1"/>
    <col min="8192" max="8192" width="32.42578125" style="284" customWidth="1"/>
    <col min="8193" max="8193" width="33.42578125" style="284" customWidth="1"/>
    <col min="8194" max="8194" width="32.42578125" style="284" customWidth="1"/>
    <col min="8195" max="8195" width="29.28515625" style="284" customWidth="1"/>
    <col min="8196" max="8206" width="35.7109375" style="284" customWidth="1"/>
    <col min="8207" max="8444" width="8.85546875" style="284"/>
    <col min="8445" max="8445" width="6.85546875" style="284" customWidth="1"/>
    <col min="8446" max="8446" width="18.42578125" style="284" customWidth="1"/>
    <col min="8447" max="8447" width="19.85546875" style="284" customWidth="1"/>
    <col min="8448" max="8448" width="32.42578125" style="284" customWidth="1"/>
    <col min="8449" max="8449" width="33.42578125" style="284" customWidth="1"/>
    <col min="8450" max="8450" width="32.42578125" style="284" customWidth="1"/>
    <col min="8451" max="8451" width="29.28515625" style="284" customWidth="1"/>
    <col min="8452" max="8462" width="35.7109375" style="284" customWidth="1"/>
    <col min="8463" max="8700" width="8.85546875" style="284"/>
    <col min="8701" max="8701" width="6.85546875" style="284" customWidth="1"/>
    <col min="8702" max="8702" width="18.42578125" style="284" customWidth="1"/>
    <col min="8703" max="8703" width="19.85546875" style="284" customWidth="1"/>
    <col min="8704" max="8704" width="32.42578125" style="284" customWidth="1"/>
    <col min="8705" max="8705" width="33.42578125" style="284" customWidth="1"/>
    <col min="8706" max="8706" width="32.42578125" style="284" customWidth="1"/>
    <col min="8707" max="8707" width="29.28515625" style="284" customWidth="1"/>
    <col min="8708" max="8718" width="35.7109375" style="284" customWidth="1"/>
    <col min="8719" max="8956" width="8.85546875" style="284"/>
    <col min="8957" max="8957" width="6.85546875" style="284" customWidth="1"/>
    <col min="8958" max="8958" width="18.42578125" style="284" customWidth="1"/>
    <col min="8959" max="8959" width="19.85546875" style="284" customWidth="1"/>
    <col min="8960" max="8960" width="32.42578125" style="284" customWidth="1"/>
    <col min="8961" max="8961" width="33.42578125" style="284" customWidth="1"/>
    <col min="8962" max="8962" width="32.42578125" style="284" customWidth="1"/>
    <col min="8963" max="8963" width="29.28515625" style="284" customWidth="1"/>
    <col min="8964" max="8974" width="35.7109375" style="284" customWidth="1"/>
    <col min="8975" max="9212" width="8.85546875" style="284"/>
    <col min="9213" max="9213" width="6.85546875" style="284" customWidth="1"/>
    <col min="9214" max="9214" width="18.42578125" style="284" customWidth="1"/>
    <col min="9215" max="9215" width="19.85546875" style="284" customWidth="1"/>
    <col min="9216" max="9216" width="32.42578125" style="284" customWidth="1"/>
    <col min="9217" max="9217" width="33.42578125" style="284" customWidth="1"/>
    <col min="9218" max="9218" width="32.42578125" style="284" customWidth="1"/>
    <col min="9219" max="9219" width="29.28515625" style="284" customWidth="1"/>
    <col min="9220" max="9230" width="35.7109375" style="284" customWidth="1"/>
    <col min="9231" max="9468" width="8.85546875" style="284"/>
    <col min="9469" max="9469" width="6.85546875" style="284" customWidth="1"/>
    <col min="9470" max="9470" width="18.42578125" style="284" customWidth="1"/>
    <col min="9471" max="9471" width="19.85546875" style="284" customWidth="1"/>
    <col min="9472" max="9472" width="32.42578125" style="284" customWidth="1"/>
    <col min="9473" max="9473" width="33.42578125" style="284" customWidth="1"/>
    <col min="9474" max="9474" width="32.42578125" style="284" customWidth="1"/>
    <col min="9475" max="9475" width="29.28515625" style="284" customWidth="1"/>
    <col min="9476" max="9486" width="35.7109375" style="284" customWidth="1"/>
    <col min="9487" max="9724" width="8.85546875" style="284"/>
    <col min="9725" max="9725" width="6.85546875" style="284" customWidth="1"/>
    <col min="9726" max="9726" width="18.42578125" style="284" customWidth="1"/>
    <col min="9727" max="9727" width="19.85546875" style="284" customWidth="1"/>
    <col min="9728" max="9728" width="32.42578125" style="284" customWidth="1"/>
    <col min="9729" max="9729" width="33.42578125" style="284" customWidth="1"/>
    <col min="9730" max="9730" width="32.42578125" style="284" customWidth="1"/>
    <col min="9731" max="9731" width="29.28515625" style="284" customWidth="1"/>
    <col min="9732" max="9742" width="35.7109375" style="284" customWidth="1"/>
    <col min="9743" max="9980" width="8.85546875" style="284"/>
    <col min="9981" max="9981" width="6.85546875" style="284" customWidth="1"/>
    <col min="9982" max="9982" width="18.42578125" style="284" customWidth="1"/>
    <col min="9983" max="9983" width="19.85546875" style="284" customWidth="1"/>
    <col min="9984" max="9984" width="32.42578125" style="284" customWidth="1"/>
    <col min="9985" max="9985" width="33.42578125" style="284" customWidth="1"/>
    <col min="9986" max="9986" width="32.42578125" style="284" customWidth="1"/>
    <col min="9987" max="9987" width="29.28515625" style="284" customWidth="1"/>
    <col min="9988" max="9998" width="35.7109375" style="284" customWidth="1"/>
    <col min="9999" max="10236" width="8.85546875" style="284"/>
    <col min="10237" max="10237" width="6.85546875" style="284" customWidth="1"/>
    <col min="10238" max="10238" width="18.42578125" style="284" customWidth="1"/>
    <col min="10239" max="10239" width="19.85546875" style="284" customWidth="1"/>
    <col min="10240" max="10240" width="32.42578125" style="284" customWidth="1"/>
    <col min="10241" max="10241" width="33.42578125" style="284" customWidth="1"/>
    <col min="10242" max="10242" width="32.42578125" style="284" customWidth="1"/>
    <col min="10243" max="10243" width="29.28515625" style="284" customWidth="1"/>
    <col min="10244" max="10254" width="35.7109375" style="284" customWidth="1"/>
    <col min="10255" max="10492" width="8.85546875" style="284"/>
    <col min="10493" max="10493" width="6.85546875" style="284" customWidth="1"/>
    <col min="10494" max="10494" width="18.42578125" style="284" customWidth="1"/>
    <col min="10495" max="10495" width="19.85546875" style="284" customWidth="1"/>
    <col min="10496" max="10496" width="32.42578125" style="284" customWidth="1"/>
    <col min="10497" max="10497" width="33.42578125" style="284" customWidth="1"/>
    <col min="10498" max="10498" width="32.42578125" style="284" customWidth="1"/>
    <col min="10499" max="10499" width="29.28515625" style="284" customWidth="1"/>
    <col min="10500" max="10510" width="35.7109375" style="284" customWidth="1"/>
    <col min="10511" max="10748" width="8.85546875" style="284"/>
    <col min="10749" max="10749" width="6.85546875" style="284" customWidth="1"/>
    <col min="10750" max="10750" width="18.42578125" style="284" customWidth="1"/>
    <col min="10751" max="10751" width="19.85546875" style="284" customWidth="1"/>
    <col min="10752" max="10752" width="32.42578125" style="284" customWidth="1"/>
    <col min="10753" max="10753" width="33.42578125" style="284" customWidth="1"/>
    <col min="10754" max="10754" width="32.42578125" style="284" customWidth="1"/>
    <col min="10755" max="10755" width="29.28515625" style="284" customWidth="1"/>
    <col min="10756" max="10766" width="35.7109375" style="284" customWidth="1"/>
    <col min="10767" max="11004" width="8.85546875" style="284"/>
    <col min="11005" max="11005" width="6.85546875" style="284" customWidth="1"/>
    <col min="11006" max="11006" width="18.42578125" style="284" customWidth="1"/>
    <col min="11007" max="11007" width="19.85546875" style="284" customWidth="1"/>
    <col min="11008" max="11008" width="32.42578125" style="284" customWidth="1"/>
    <col min="11009" max="11009" width="33.42578125" style="284" customWidth="1"/>
    <col min="11010" max="11010" width="32.42578125" style="284" customWidth="1"/>
    <col min="11011" max="11011" width="29.28515625" style="284" customWidth="1"/>
    <col min="11012" max="11022" width="35.7109375" style="284" customWidth="1"/>
    <col min="11023" max="11260" width="8.85546875" style="284"/>
    <col min="11261" max="11261" width="6.85546875" style="284" customWidth="1"/>
    <col min="11262" max="11262" width="18.42578125" style="284" customWidth="1"/>
    <col min="11263" max="11263" width="19.85546875" style="284" customWidth="1"/>
    <col min="11264" max="11264" width="32.42578125" style="284" customWidth="1"/>
    <col min="11265" max="11265" width="33.42578125" style="284" customWidth="1"/>
    <col min="11266" max="11266" width="32.42578125" style="284" customWidth="1"/>
    <col min="11267" max="11267" width="29.28515625" style="284" customWidth="1"/>
    <col min="11268" max="11278" width="35.7109375" style="284" customWidth="1"/>
    <col min="11279" max="11516" width="8.85546875" style="284"/>
    <col min="11517" max="11517" width="6.85546875" style="284" customWidth="1"/>
    <col min="11518" max="11518" width="18.42578125" style="284" customWidth="1"/>
    <col min="11519" max="11519" width="19.85546875" style="284" customWidth="1"/>
    <col min="11520" max="11520" width="32.42578125" style="284" customWidth="1"/>
    <col min="11521" max="11521" width="33.42578125" style="284" customWidth="1"/>
    <col min="11522" max="11522" width="32.42578125" style="284" customWidth="1"/>
    <col min="11523" max="11523" width="29.28515625" style="284" customWidth="1"/>
    <col min="11524" max="11534" width="35.7109375" style="284" customWidth="1"/>
    <col min="11535" max="11772" width="8.85546875" style="284"/>
    <col min="11773" max="11773" width="6.85546875" style="284" customWidth="1"/>
    <col min="11774" max="11774" width="18.42578125" style="284" customWidth="1"/>
    <col min="11775" max="11775" width="19.85546875" style="284" customWidth="1"/>
    <col min="11776" max="11776" width="32.42578125" style="284" customWidth="1"/>
    <col min="11777" max="11777" width="33.42578125" style="284" customWidth="1"/>
    <col min="11778" max="11778" width="32.42578125" style="284" customWidth="1"/>
    <col min="11779" max="11779" width="29.28515625" style="284" customWidth="1"/>
    <col min="11780" max="11790" width="35.7109375" style="284" customWidth="1"/>
    <col min="11791" max="12028" width="8.85546875" style="284"/>
    <col min="12029" max="12029" width="6.85546875" style="284" customWidth="1"/>
    <col min="12030" max="12030" width="18.42578125" style="284" customWidth="1"/>
    <col min="12031" max="12031" width="19.85546875" style="284" customWidth="1"/>
    <col min="12032" max="12032" width="32.42578125" style="284" customWidth="1"/>
    <col min="12033" max="12033" width="33.42578125" style="284" customWidth="1"/>
    <col min="12034" max="12034" width="32.42578125" style="284" customWidth="1"/>
    <col min="12035" max="12035" width="29.28515625" style="284" customWidth="1"/>
    <col min="12036" max="12046" width="35.7109375" style="284" customWidth="1"/>
    <col min="12047" max="12284" width="8.85546875" style="284"/>
    <col min="12285" max="12285" width="6.85546875" style="284" customWidth="1"/>
    <col min="12286" max="12286" width="18.42578125" style="284" customWidth="1"/>
    <col min="12287" max="12287" width="19.85546875" style="284" customWidth="1"/>
    <col min="12288" max="12288" width="32.42578125" style="284" customWidth="1"/>
    <col min="12289" max="12289" width="33.42578125" style="284" customWidth="1"/>
    <col min="12290" max="12290" width="32.42578125" style="284" customWidth="1"/>
    <col min="12291" max="12291" width="29.28515625" style="284" customWidth="1"/>
    <col min="12292" max="12302" width="35.7109375" style="284" customWidth="1"/>
    <col min="12303" max="12540" width="8.85546875" style="284"/>
    <col min="12541" max="12541" width="6.85546875" style="284" customWidth="1"/>
    <col min="12542" max="12542" width="18.42578125" style="284" customWidth="1"/>
    <col min="12543" max="12543" width="19.85546875" style="284" customWidth="1"/>
    <col min="12544" max="12544" width="32.42578125" style="284" customWidth="1"/>
    <col min="12545" max="12545" width="33.42578125" style="284" customWidth="1"/>
    <col min="12546" max="12546" width="32.42578125" style="284" customWidth="1"/>
    <col min="12547" max="12547" width="29.28515625" style="284" customWidth="1"/>
    <col min="12548" max="12558" width="35.7109375" style="284" customWidth="1"/>
    <col min="12559" max="12796" width="8.85546875" style="284"/>
    <col min="12797" max="12797" width="6.85546875" style="284" customWidth="1"/>
    <col min="12798" max="12798" width="18.42578125" style="284" customWidth="1"/>
    <col min="12799" max="12799" width="19.85546875" style="284" customWidth="1"/>
    <col min="12800" max="12800" width="32.42578125" style="284" customWidth="1"/>
    <col min="12801" max="12801" width="33.42578125" style="284" customWidth="1"/>
    <col min="12802" max="12802" width="32.42578125" style="284" customWidth="1"/>
    <col min="12803" max="12803" width="29.28515625" style="284" customWidth="1"/>
    <col min="12804" max="12814" width="35.7109375" style="284" customWidth="1"/>
    <col min="12815" max="13052" width="8.85546875" style="284"/>
    <col min="13053" max="13053" width="6.85546875" style="284" customWidth="1"/>
    <col min="13054" max="13054" width="18.42578125" style="284" customWidth="1"/>
    <col min="13055" max="13055" width="19.85546875" style="284" customWidth="1"/>
    <col min="13056" max="13056" width="32.42578125" style="284" customWidth="1"/>
    <col min="13057" max="13057" width="33.42578125" style="284" customWidth="1"/>
    <col min="13058" max="13058" width="32.42578125" style="284" customWidth="1"/>
    <col min="13059" max="13059" width="29.28515625" style="284" customWidth="1"/>
    <col min="13060" max="13070" width="35.7109375" style="284" customWidth="1"/>
    <col min="13071" max="13308" width="8.85546875" style="284"/>
    <col min="13309" max="13309" width="6.85546875" style="284" customWidth="1"/>
    <col min="13310" max="13310" width="18.42578125" style="284" customWidth="1"/>
    <col min="13311" max="13311" width="19.85546875" style="284" customWidth="1"/>
    <col min="13312" max="13312" width="32.42578125" style="284" customWidth="1"/>
    <col min="13313" max="13313" width="33.42578125" style="284" customWidth="1"/>
    <col min="13314" max="13314" width="32.42578125" style="284" customWidth="1"/>
    <col min="13315" max="13315" width="29.28515625" style="284" customWidth="1"/>
    <col min="13316" max="13326" width="35.7109375" style="284" customWidth="1"/>
    <col min="13327" max="13564" width="8.85546875" style="284"/>
    <col min="13565" max="13565" width="6.85546875" style="284" customWidth="1"/>
    <col min="13566" max="13566" width="18.42578125" style="284" customWidth="1"/>
    <col min="13567" max="13567" width="19.85546875" style="284" customWidth="1"/>
    <col min="13568" max="13568" width="32.42578125" style="284" customWidth="1"/>
    <col min="13569" max="13569" width="33.42578125" style="284" customWidth="1"/>
    <col min="13570" max="13570" width="32.42578125" style="284" customWidth="1"/>
    <col min="13571" max="13571" width="29.28515625" style="284" customWidth="1"/>
    <col min="13572" max="13582" width="35.7109375" style="284" customWidth="1"/>
    <col min="13583" max="13820" width="8.85546875" style="284"/>
    <col min="13821" max="13821" width="6.85546875" style="284" customWidth="1"/>
    <col min="13822" max="13822" width="18.42578125" style="284" customWidth="1"/>
    <col min="13823" max="13823" width="19.85546875" style="284" customWidth="1"/>
    <col min="13824" max="13824" width="32.42578125" style="284" customWidth="1"/>
    <col min="13825" max="13825" width="33.42578125" style="284" customWidth="1"/>
    <col min="13826" max="13826" width="32.42578125" style="284" customWidth="1"/>
    <col min="13827" max="13827" width="29.28515625" style="284" customWidth="1"/>
    <col min="13828" max="13838" width="35.7109375" style="284" customWidth="1"/>
    <col min="13839" max="14076" width="8.85546875" style="284"/>
    <col min="14077" max="14077" width="6.85546875" style="284" customWidth="1"/>
    <col min="14078" max="14078" width="18.42578125" style="284" customWidth="1"/>
    <col min="14079" max="14079" width="19.85546875" style="284" customWidth="1"/>
    <col min="14080" max="14080" width="32.42578125" style="284" customWidth="1"/>
    <col min="14081" max="14081" width="33.42578125" style="284" customWidth="1"/>
    <col min="14082" max="14082" width="32.42578125" style="284" customWidth="1"/>
    <col min="14083" max="14083" width="29.28515625" style="284" customWidth="1"/>
    <col min="14084" max="14094" width="35.7109375" style="284" customWidth="1"/>
    <col min="14095" max="14332" width="8.85546875" style="284"/>
    <col min="14333" max="14333" width="6.85546875" style="284" customWidth="1"/>
    <col min="14334" max="14334" width="18.42578125" style="284" customWidth="1"/>
    <col min="14335" max="14335" width="19.85546875" style="284" customWidth="1"/>
    <col min="14336" max="14336" width="32.42578125" style="284" customWidth="1"/>
    <col min="14337" max="14337" width="33.42578125" style="284" customWidth="1"/>
    <col min="14338" max="14338" width="32.42578125" style="284" customWidth="1"/>
    <col min="14339" max="14339" width="29.28515625" style="284" customWidth="1"/>
    <col min="14340" max="14350" width="35.7109375" style="284" customWidth="1"/>
    <col min="14351" max="14588" width="8.85546875" style="284"/>
    <col min="14589" max="14589" width="6.85546875" style="284" customWidth="1"/>
    <col min="14590" max="14590" width="18.42578125" style="284" customWidth="1"/>
    <col min="14591" max="14591" width="19.85546875" style="284" customWidth="1"/>
    <col min="14592" max="14592" width="32.42578125" style="284" customWidth="1"/>
    <col min="14593" max="14593" width="33.42578125" style="284" customWidth="1"/>
    <col min="14594" max="14594" width="32.42578125" style="284" customWidth="1"/>
    <col min="14595" max="14595" width="29.28515625" style="284" customWidth="1"/>
    <col min="14596" max="14606" width="35.7109375" style="284" customWidth="1"/>
    <col min="14607" max="14844" width="8.85546875" style="284"/>
    <col min="14845" max="14845" width="6.85546875" style="284" customWidth="1"/>
    <col min="14846" max="14846" width="18.42578125" style="284" customWidth="1"/>
    <col min="14847" max="14847" width="19.85546875" style="284" customWidth="1"/>
    <col min="14848" max="14848" width="32.42578125" style="284" customWidth="1"/>
    <col min="14849" max="14849" width="33.42578125" style="284" customWidth="1"/>
    <col min="14850" max="14850" width="32.42578125" style="284" customWidth="1"/>
    <col min="14851" max="14851" width="29.28515625" style="284" customWidth="1"/>
    <col min="14852" max="14862" width="35.7109375" style="284" customWidth="1"/>
    <col min="14863" max="15100" width="8.85546875" style="284"/>
    <col min="15101" max="15101" width="6.85546875" style="284" customWidth="1"/>
    <col min="15102" max="15102" width="18.42578125" style="284" customWidth="1"/>
    <col min="15103" max="15103" width="19.85546875" style="284" customWidth="1"/>
    <col min="15104" max="15104" width="32.42578125" style="284" customWidth="1"/>
    <col min="15105" max="15105" width="33.42578125" style="284" customWidth="1"/>
    <col min="15106" max="15106" width="32.42578125" style="284" customWidth="1"/>
    <col min="15107" max="15107" width="29.28515625" style="284" customWidth="1"/>
    <col min="15108" max="15118" width="35.7109375" style="284" customWidth="1"/>
    <col min="15119" max="15356" width="8.85546875" style="284"/>
    <col min="15357" max="15357" width="6.85546875" style="284" customWidth="1"/>
    <col min="15358" max="15358" width="18.42578125" style="284" customWidth="1"/>
    <col min="15359" max="15359" width="19.85546875" style="284" customWidth="1"/>
    <col min="15360" max="15360" width="32.42578125" style="284" customWidth="1"/>
    <col min="15361" max="15361" width="33.42578125" style="284" customWidth="1"/>
    <col min="15362" max="15362" width="32.42578125" style="284" customWidth="1"/>
    <col min="15363" max="15363" width="29.28515625" style="284" customWidth="1"/>
    <col min="15364" max="15374" width="35.7109375" style="284" customWidth="1"/>
    <col min="15375" max="15612" width="8.85546875" style="284"/>
    <col min="15613" max="15613" width="6.85546875" style="284" customWidth="1"/>
    <col min="15614" max="15614" width="18.42578125" style="284" customWidth="1"/>
    <col min="15615" max="15615" width="19.85546875" style="284" customWidth="1"/>
    <col min="15616" max="15616" width="32.42578125" style="284" customWidth="1"/>
    <col min="15617" max="15617" width="33.42578125" style="284" customWidth="1"/>
    <col min="15618" max="15618" width="32.42578125" style="284" customWidth="1"/>
    <col min="15619" max="15619" width="29.28515625" style="284" customWidth="1"/>
    <col min="15620" max="15630" width="35.7109375" style="284" customWidth="1"/>
    <col min="15631" max="15868" width="8.85546875" style="284"/>
    <col min="15869" max="15869" width="6.85546875" style="284" customWidth="1"/>
    <col min="15870" max="15870" width="18.42578125" style="284" customWidth="1"/>
    <col min="15871" max="15871" width="19.85546875" style="284" customWidth="1"/>
    <col min="15872" max="15872" width="32.42578125" style="284" customWidth="1"/>
    <col min="15873" max="15873" width="33.42578125" style="284" customWidth="1"/>
    <col min="15874" max="15874" width="32.42578125" style="284" customWidth="1"/>
    <col min="15875" max="15875" width="29.28515625" style="284" customWidth="1"/>
    <col min="15876" max="15886" width="35.7109375" style="284" customWidth="1"/>
    <col min="15887" max="16124" width="8.85546875" style="284"/>
    <col min="16125" max="16125" width="6.85546875" style="284" customWidth="1"/>
    <col min="16126" max="16126" width="18.42578125" style="284" customWidth="1"/>
    <col min="16127" max="16127" width="19.85546875" style="284" customWidth="1"/>
    <col min="16128" max="16128" width="32.42578125" style="284" customWidth="1"/>
    <col min="16129" max="16129" width="33.42578125" style="284" customWidth="1"/>
    <col min="16130" max="16130" width="32.42578125" style="284" customWidth="1"/>
    <col min="16131" max="16131" width="29.28515625" style="284" customWidth="1"/>
    <col min="16132" max="16142" width="35.7109375" style="284" customWidth="1"/>
    <col min="16143" max="16380" width="8.85546875" style="284"/>
    <col min="16381" max="16384" width="9.140625" style="284" customWidth="1"/>
  </cols>
  <sheetData>
    <row r="1" spans="1:17" x14ac:dyDescent="0.2">
      <c r="A1" s="66" t="s">
        <v>516</v>
      </c>
      <c r="B1" s="170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2"/>
      <c r="P1" s="283"/>
      <c r="Q1" s="283"/>
    </row>
    <row r="2" spans="1:17" x14ac:dyDescent="0.2">
      <c r="A2" s="173"/>
      <c r="B2" s="282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2"/>
      <c r="P2" s="283"/>
      <c r="Q2" s="283"/>
    </row>
    <row r="3" spans="1:17" x14ac:dyDescent="0.2">
      <c r="A3" s="286"/>
      <c r="B3" s="282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2"/>
      <c r="P3" s="283"/>
      <c r="Q3" s="283"/>
    </row>
    <row r="4" spans="1:17" x14ac:dyDescent="0.2">
      <c r="A4" s="490" t="s">
        <v>517</v>
      </c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287"/>
      <c r="P4" s="287"/>
      <c r="Q4" s="287"/>
    </row>
    <row r="5" spans="1:17" x14ac:dyDescent="0.2">
      <c r="A5" s="287"/>
      <c r="B5" s="287"/>
      <c r="C5" s="288"/>
      <c r="D5" s="287"/>
      <c r="E5" s="287"/>
      <c r="F5" s="287"/>
      <c r="G5" s="287"/>
      <c r="H5" s="287"/>
      <c r="I5" s="287"/>
      <c r="J5" s="287"/>
      <c r="K5" s="287"/>
      <c r="L5" s="287"/>
      <c r="M5" s="288"/>
      <c r="N5" s="288"/>
    </row>
    <row r="6" spans="1:17" x14ac:dyDescent="0.2">
      <c r="A6" s="491" t="s">
        <v>518</v>
      </c>
      <c r="B6" s="491" t="s">
        <v>519</v>
      </c>
      <c r="C6" s="492" t="s">
        <v>520</v>
      </c>
      <c r="D6" s="491" t="s">
        <v>521</v>
      </c>
      <c r="E6" s="491" t="s">
        <v>720</v>
      </c>
      <c r="F6" s="491" t="s">
        <v>522</v>
      </c>
      <c r="G6" s="491" t="s">
        <v>523</v>
      </c>
      <c r="H6" s="491" t="s">
        <v>524</v>
      </c>
      <c r="I6" s="491" t="s">
        <v>525</v>
      </c>
      <c r="J6" s="491"/>
      <c r="K6" s="491"/>
      <c r="L6" s="491"/>
      <c r="M6" s="492" t="s">
        <v>526</v>
      </c>
      <c r="N6" s="492" t="s">
        <v>527</v>
      </c>
      <c r="O6" s="289"/>
      <c r="P6" s="290"/>
    </row>
    <row r="7" spans="1:17" x14ac:dyDescent="0.2">
      <c r="A7" s="491"/>
      <c r="B7" s="491"/>
      <c r="C7" s="492"/>
      <c r="D7" s="491"/>
      <c r="E7" s="491"/>
      <c r="F7" s="491"/>
      <c r="G7" s="491"/>
      <c r="H7" s="491"/>
      <c r="I7" s="491" t="s">
        <v>528</v>
      </c>
      <c r="J7" s="491" t="s">
        <v>529</v>
      </c>
      <c r="K7" s="491"/>
      <c r="L7" s="491"/>
      <c r="M7" s="492"/>
      <c r="N7" s="492"/>
      <c r="O7" s="289"/>
      <c r="P7" s="290"/>
    </row>
    <row r="8" spans="1:17" ht="38.25" x14ac:dyDescent="0.2">
      <c r="A8" s="491"/>
      <c r="B8" s="491"/>
      <c r="C8" s="492"/>
      <c r="D8" s="491"/>
      <c r="E8" s="491"/>
      <c r="F8" s="491"/>
      <c r="G8" s="491"/>
      <c r="H8" s="491"/>
      <c r="I8" s="491"/>
      <c r="J8" s="291" t="s">
        <v>530</v>
      </c>
      <c r="K8" s="291" t="s">
        <v>531</v>
      </c>
      <c r="L8" s="291" t="s">
        <v>532</v>
      </c>
      <c r="M8" s="492"/>
      <c r="N8" s="492"/>
      <c r="O8" s="289"/>
      <c r="P8" s="290"/>
    </row>
    <row r="9" spans="1:17" x14ac:dyDescent="0.2">
      <c r="A9" s="292"/>
      <c r="B9" s="293"/>
      <c r="C9" s="294"/>
      <c r="D9" s="292"/>
      <c r="E9" s="295"/>
      <c r="F9" s="296"/>
      <c r="G9" s="295"/>
      <c r="H9" s="293"/>
      <c r="I9" s="293"/>
      <c r="J9" s="293"/>
      <c r="K9" s="293"/>
      <c r="L9" s="293"/>
      <c r="M9" s="294"/>
      <c r="N9" s="294"/>
    </row>
    <row r="10" spans="1:17" x14ac:dyDescent="0.2">
      <c r="A10" s="292"/>
      <c r="B10" s="293"/>
      <c r="C10" s="294"/>
      <c r="D10" s="292"/>
      <c r="E10" s="295"/>
      <c r="F10" s="295"/>
      <c r="G10" s="295"/>
      <c r="H10" s="293"/>
      <c r="I10" s="293"/>
      <c r="J10" s="293"/>
      <c r="K10" s="293"/>
      <c r="L10" s="293"/>
      <c r="M10" s="294"/>
      <c r="N10" s="294"/>
    </row>
    <row r="11" spans="1:17" x14ac:dyDescent="0.2">
      <c r="A11" s="292"/>
      <c r="B11" s="293"/>
      <c r="C11" s="294"/>
      <c r="D11" s="292"/>
      <c r="E11" s="295"/>
      <c r="F11" s="295"/>
      <c r="G11" s="295"/>
      <c r="H11" s="293"/>
      <c r="I11" s="293"/>
      <c r="J11" s="293"/>
      <c r="K11" s="293"/>
      <c r="L11" s="293"/>
      <c r="M11" s="294"/>
      <c r="N11" s="294"/>
    </row>
    <row r="12" spans="1:17" x14ac:dyDescent="0.2">
      <c r="A12" s="292"/>
      <c r="B12" s="293"/>
      <c r="C12" s="294"/>
      <c r="D12" s="292"/>
      <c r="E12" s="295"/>
      <c r="F12" s="295"/>
      <c r="G12" s="295"/>
      <c r="H12" s="293"/>
      <c r="I12" s="293"/>
      <c r="J12" s="293"/>
      <c r="K12" s="293"/>
      <c r="L12" s="293"/>
      <c r="M12" s="294"/>
      <c r="N12" s="294"/>
    </row>
    <row r="13" spans="1:17" x14ac:dyDescent="0.2">
      <c r="A13" s="292"/>
      <c r="B13" s="293"/>
      <c r="C13" s="294"/>
      <c r="D13" s="292"/>
      <c r="E13" s="295"/>
      <c r="F13" s="295"/>
      <c r="G13" s="295"/>
      <c r="H13" s="293"/>
      <c r="I13" s="293"/>
      <c r="J13" s="293"/>
      <c r="K13" s="293"/>
      <c r="L13" s="293"/>
      <c r="M13" s="294"/>
      <c r="N13" s="294"/>
    </row>
    <row r="14" spans="1:17" x14ac:dyDescent="0.2"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L14" s="297"/>
      <c r="M14" s="297"/>
      <c r="N14" s="297"/>
    </row>
    <row r="15" spans="1:17" x14ac:dyDescent="0.2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</row>
    <row r="16" spans="1:17" x14ac:dyDescent="0.2">
      <c r="A16" s="171" t="s">
        <v>533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</row>
    <row r="17" spans="1:17" ht="12.75" customHeight="1" x14ac:dyDescent="0.2">
      <c r="A17" s="491" t="s">
        <v>518</v>
      </c>
      <c r="B17" s="491" t="s">
        <v>519</v>
      </c>
      <c r="C17" s="492" t="s">
        <v>520</v>
      </c>
      <c r="D17" s="491" t="s">
        <v>521</v>
      </c>
      <c r="E17" s="491" t="s">
        <v>720</v>
      </c>
      <c r="F17" s="491" t="s">
        <v>522</v>
      </c>
      <c r="G17" s="491" t="s">
        <v>523</v>
      </c>
      <c r="H17" s="491" t="s">
        <v>524</v>
      </c>
      <c r="I17" s="491" t="s">
        <v>525</v>
      </c>
      <c r="J17" s="491"/>
      <c r="K17" s="491"/>
      <c r="L17" s="491"/>
      <c r="M17" s="492" t="s">
        <v>526</v>
      </c>
      <c r="N17" s="492" t="s">
        <v>527</v>
      </c>
    </row>
    <row r="18" spans="1:17" x14ac:dyDescent="0.2">
      <c r="A18" s="491"/>
      <c r="B18" s="491"/>
      <c r="C18" s="492"/>
      <c r="D18" s="491"/>
      <c r="E18" s="491"/>
      <c r="F18" s="491"/>
      <c r="G18" s="491"/>
      <c r="H18" s="491"/>
      <c r="I18" s="491" t="s">
        <v>528</v>
      </c>
      <c r="J18" s="491" t="s">
        <v>529</v>
      </c>
      <c r="K18" s="491"/>
      <c r="L18" s="491"/>
      <c r="M18" s="492"/>
      <c r="N18" s="492"/>
    </row>
    <row r="19" spans="1:17" ht="38.25" x14ac:dyDescent="0.2">
      <c r="A19" s="491"/>
      <c r="B19" s="491"/>
      <c r="C19" s="492"/>
      <c r="D19" s="491"/>
      <c r="E19" s="491"/>
      <c r="F19" s="491"/>
      <c r="G19" s="491"/>
      <c r="H19" s="491"/>
      <c r="I19" s="491"/>
      <c r="J19" s="291" t="s">
        <v>530</v>
      </c>
      <c r="K19" s="291" t="s">
        <v>531</v>
      </c>
      <c r="L19" s="291" t="s">
        <v>532</v>
      </c>
      <c r="M19" s="492"/>
      <c r="N19" s="492"/>
    </row>
    <row r="20" spans="1:17" x14ac:dyDescent="0.2">
      <c r="A20" s="293"/>
      <c r="B20" s="293"/>
      <c r="C20" s="294"/>
      <c r="D20" s="292"/>
      <c r="E20" s="295"/>
      <c r="F20" s="295"/>
      <c r="G20" s="295"/>
      <c r="H20" s="293"/>
      <c r="I20" s="293"/>
      <c r="J20" s="293"/>
      <c r="K20" s="293"/>
      <c r="L20" s="293"/>
      <c r="M20" s="294"/>
      <c r="N20" s="294"/>
    </row>
    <row r="21" spans="1:17" x14ac:dyDescent="0.2">
      <c r="A21" s="293"/>
      <c r="B21" s="293"/>
      <c r="C21" s="294"/>
      <c r="D21" s="292"/>
      <c r="E21" s="295"/>
      <c r="F21" s="295"/>
      <c r="G21" s="295"/>
      <c r="H21" s="293"/>
      <c r="I21" s="293"/>
      <c r="J21" s="293"/>
      <c r="K21" s="293"/>
      <c r="L21" s="293"/>
      <c r="M21" s="294"/>
      <c r="N21" s="294"/>
    </row>
    <row r="22" spans="1:17" x14ac:dyDescent="0.2">
      <c r="A22" s="293"/>
      <c r="B22" s="293"/>
      <c r="C22" s="294"/>
      <c r="D22" s="292"/>
      <c r="E22" s="295"/>
      <c r="F22" s="295"/>
      <c r="G22" s="295"/>
      <c r="H22" s="293"/>
      <c r="I22" s="293"/>
      <c r="J22" s="293"/>
      <c r="K22" s="293"/>
      <c r="L22" s="293"/>
      <c r="M22" s="294"/>
      <c r="N22" s="294"/>
    </row>
    <row r="23" spans="1:17" x14ac:dyDescent="0.2">
      <c r="A23" s="293"/>
      <c r="B23" s="293"/>
      <c r="C23" s="294"/>
      <c r="D23" s="292"/>
      <c r="E23" s="295"/>
      <c r="F23" s="295"/>
      <c r="G23" s="295"/>
      <c r="H23" s="293"/>
      <c r="I23" s="293"/>
      <c r="J23" s="293"/>
      <c r="K23" s="293"/>
      <c r="L23" s="293"/>
      <c r="M23" s="294"/>
      <c r="N23" s="294"/>
    </row>
    <row r="24" spans="1:17" x14ac:dyDescent="0.2">
      <c r="A24" s="293"/>
      <c r="B24" s="293"/>
      <c r="C24" s="294"/>
      <c r="D24" s="292"/>
      <c r="E24" s="295"/>
      <c r="F24" s="295"/>
      <c r="G24" s="295"/>
      <c r="H24" s="293"/>
      <c r="I24" s="293"/>
      <c r="J24" s="293"/>
      <c r="K24" s="293"/>
      <c r="L24" s="293"/>
      <c r="M24" s="294"/>
      <c r="N24" s="294"/>
    </row>
    <row r="25" spans="1:17" x14ac:dyDescent="0.2">
      <c r="A25" s="287"/>
      <c r="B25" s="287"/>
      <c r="C25" s="288"/>
      <c r="D25" s="287"/>
      <c r="E25" s="287"/>
      <c r="F25" s="287"/>
      <c r="G25" s="287"/>
      <c r="H25" s="287"/>
      <c r="I25" s="287"/>
      <c r="J25" s="287"/>
      <c r="K25" s="287"/>
      <c r="L25" s="287"/>
      <c r="M25" s="288"/>
      <c r="N25" s="288"/>
    </row>
    <row r="26" spans="1:17" x14ac:dyDescent="0.2">
      <c r="A26" s="287" t="s">
        <v>719</v>
      </c>
      <c r="B26" s="287"/>
      <c r="C26" s="288"/>
      <c r="E26" s="287"/>
      <c r="F26" s="288"/>
      <c r="G26" s="287"/>
      <c r="H26" s="287"/>
      <c r="I26" s="287"/>
      <c r="J26" s="288"/>
      <c r="K26" s="287"/>
      <c r="L26" s="287"/>
      <c r="M26" s="287"/>
      <c r="N26" s="287"/>
      <c r="O26" s="288"/>
      <c r="P26" s="287"/>
      <c r="Q26" s="287"/>
    </row>
    <row r="27" spans="1:17" x14ac:dyDescent="0.2">
      <c r="A27" s="287"/>
      <c r="C27" s="288"/>
      <c r="D27" s="287"/>
      <c r="E27" s="287"/>
      <c r="F27" s="288"/>
      <c r="G27" s="287"/>
      <c r="H27" s="287"/>
      <c r="I27" s="287"/>
      <c r="J27" s="288"/>
      <c r="K27" s="287"/>
      <c r="L27" s="287"/>
      <c r="M27" s="287"/>
      <c r="N27" s="287"/>
      <c r="O27" s="288"/>
      <c r="P27" s="287"/>
      <c r="Q27" s="287"/>
    </row>
    <row r="28" spans="1:17" x14ac:dyDescent="0.2">
      <c r="A28" s="287" t="s">
        <v>718</v>
      </c>
      <c r="C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</row>
    <row r="29" spans="1:17" x14ac:dyDescent="0.2">
      <c r="F29" s="299"/>
      <c r="J29" s="299"/>
      <c r="M29" s="284"/>
      <c r="N29" s="284"/>
      <c r="O29" s="299"/>
    </row>
    <row r="30" spans="1:17" x14ac:dyDescent="0.2">
      <c r="F30" s="299"/>
      <c r="J30" s="299"/>
      <c r="M30" s="284"/>
      <c r="N30" s="284"/>
      <c r="O30" s="299"/>
    </row>
  </sheetData>
  <mergeCells count="27">
    <mergeCell ref="N17:N19"/>
    <mergeCell ref="I18:I19"/>
    <mergeCell ref="J18:L18"/>
    <mergeCell ref="F17:F19"/>
    <mergeCell ref="G17:G19"/>
    <mergeCell ref="H17:H19"/>
    <mergeCell ref="I17:L17"/>
    <mergeCell ref="M17:M19"/>
    <mergeCell ref="A17:A19"/>
    <mergeCell ref="B17:B19"/>
    <mergeCell ref="C17:C19"/>
    <mergeCell ref="D17:D19"/>
    <mergeCell ref="E17:E19"/>
    <mergeCell ref="A4:N4"/>
    <mergeCell ref="A6:A8"/>
    <mergeCell ref="B6:B8"/>
    <mergeCell ref="C6:C8"/>
    <mergeCell ref="D6:D8"/>
    <mergeCell ref="E6:E8"/>
    <mergeCell ref="F6:F8"/>
    <mergeCell ref="G6:G8"/>
    <mergeCell ref="H6:H8"/>
    <mergeCell ref="I6:L6"/>
    <mergeCell ref="M6:M8"/>
    <mergeCell ref="N6:N8"/>
    <mergeCell ref="I7:I8"/>
    <mergeCell ref="J7:L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Q60"/>
  <sheetViews>
    <sheetView workbookViewId="0"/>
  </sheetViews>
  <sheetFormatPr defaultColWidth="9.140625" defaultRowHeight="12.75" x14ac:dyDescent="0.2"/>
  <cols>
    <col min="1" max="1" width="3.7109375" style="208" customWidth="1"/>
    <col min="2" max="2" width="77.42578125" style="209" customWidth="1"/>
    <col min="3" max="3" width="12.140625" style="209" customWidth="1"/>
    <col min="4" max="4" width="27.7109375" style="209" customWidth="1"/>
    <col min="5" max="5" width="39.28515625" style="209" customWidth="1"/>
    <col min="6" max="6" width="31.7109375" style="209" customWidth="1"/>
    <col min="7" max="16384" width="9.140625" style="209"/>
  </cols>
  <sheetData>
    <row r="1" spans="1:17" s="284" customFormat="1" x14ac:dyDescent="0.2">
      <c r="A1" s="168" t="s">
        <v>926</v>
      </c>
      <c r="B1" s="170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2"/>
      <c r="P1" s="283"/>
      <c r="Q1" s="283"/>
    </row>
    <row r="3" spans="1:17" ht="51" x14ac:dyDescent="0.2">
      <c r="A3" s="300" t="s">
        <v>534</v>
      </c>
      <c r="B3" s="228" t="s">
        <v>535</v>
      </c>
      <c r="C3" s="228" t="s">
        <v>148</v>
      </c>
      <c r="D3" s="228" t="s">
        <v>560</v>
      </c>
      <c r="E3" s="228" t="s">
        <v>925</v>
      </c>
      <c r="F3" s="228" t="s">
        <v>559</v>
      </c>
    </row>
    <row r="4" spans="1:17" ht="25.5" x14ac:dyDescent="0.2">
      <c r="A4" s="301" t="s">
        <v>182</v>
      </c>
      <c r="B4" s="279" t="s">
        <v>536</v>
      </c>
      <c r="C4" s="232"/>
      <c r="D4" s="232"/>
      <c r="E4" s="232"/>
      <c r="F4" s="232"/>
    </row>
    <row r="5" spans="1:17" x14ac:dyDescent="0.2">
      <c r="A5" s="301" t="s">
        <v>202</v>
      </c>
      <c r="B5" s="279" t="s">
        <v>537</v>
      </c>
      <c r="C5" s="232"/>
      <c r="D5" s="232"/>
      <c r="E5" s="232"/>
      <c r="F5" s="232"/>
    </row>
    <row r="6" spans="1:17" x14ac:dyDescent="0.2">
      <c r="A6" s="301"/>
      <c r="B6" s="279" t="s">
        <v>184</v>
      </c>
      <c r="C6" s="232"/>
      <c r="D6" s="232"/>
      <c r="E6" s="232"/>
      <c r="F6" s="232"/>
    </row>
    <row r="7" spans="1:17" x14ac:dyDescent="0.2">
      <c r="A7" s="301"/>
      <c r="B7" s="279" t="s">
        <v>184</v>
      </c>
      <c r="C7" s="232"/>
      <c r="D7" s="232"/>
      <c r="E7" s="232"/>
      <c r="F7" s="232"/>
    </row>
    <row r="8" spans="1:17" x14ac:dyDescent="0.2">
      <c r="A8" s="301"/>
      <c r="B8" s="279" t="s">
        <v>184</v>
      </c>
      <c r="C8" s="232"/>
      <c r="D8" s="232"/>
      <c r="E8" s="232"/>
      <c r="F8" s="232"/>
    </row>
    <row r="9" spans="1:17" x14ac:dyDescent="0.2">
      <c r="A9" s="301" t="s">
        <v>204</v>
      </c>
      <c r="B9" s="279" t="s">
        <v>538</v>
      </c>
      <c r="C9" s="232"/>
      <c r="D9" s="232"/>
      <c r="E9" s="232"/>
      <c r="F9" s="232"/>
    </row>
    <row r="10" spans="1:17" x14ac:dyDescent="0.2">
      <c r="A10" s="301"/>
      <c r="B10" s="279" t="s">
        <v>184</v>
      </c>
      <c r="C10" s="232"/>
      <c r="D10" s="232"/>
      <c r="E10" s="232"/>
      <c r="F10" s="232"/>
    </row>
    <row r="11" spans="1:17" x14ac:dyDescent="0.2">
      <c r="A11" s="301"/>
      <c r="B11" s="279" t="s">
        <v>184</v>
      </c>
      <c r="C11" s="232"/>
      <c r="D11" s="232"/>
      <c r="E11" s="232"/>
      <c r="F11" s="232"/>
    </row>
    <row r="12" spans="1:17" x14ac:dyDescent="0.2">
      <c r="A12" s="301"/>
      <c r="B12" s="279" t="s">
        <v>184</v>
      </c>
      <c r="C12" s="232"/>
      <c r="D12" s="232"/>
      <c r="E12" s="232"/>
      <c r="F12" s="232"/>
    </row>
    <row r="13" spans="1:17" x14ac:dyDescent="0.2">
      <c r="A13" s="301" t="s">
        <v>211</v>
      </c>
      <c r="B13" s="279" t="s">
        <v>539</v>
      </c>
      <c r="C13" s="232"/>
      <c r="D13" s="232"/>
      <c r="E13" s="232"/>
      <c r="F13" s="232"/>
    </row>
    <row r="14" spans="1:17" x14ac:dyDescent="0.2">
      <c r="A14" s="301"/>
      <c r="B14" s="279" t="s">
        <v>184</v>
      </c>
      <c r="C14" s="232"/>
      <c r="D14" s="232"/>
      <c r="E14" s="232"/>
      <c r="F14" s="232"/>
    </row>
    <row r="15" spans="1:17" x14ac:dyDescent="0.2">
      <c r="A15" s="301"/>
      <c r="B15" s="279" t="s">
        <v>184</v>
      </c>
      <c r="C15" s="232"/>
      <c r="D15" s="232"/>
      <c r="E15" s="232"/>
      <c r="F15" s="232"/>
    </row>
    <row r="16" spans="1:17" x14ac:dyDescent="0.2">
      <c r="A16" s="301"/>
      <c r="B16" s="279" t="s">
        <v>184</v>
      </c>
      <c r="C16" s="232"/>
      <c r="D16" s="232"/>
      <c r="E16" s="232"/>
      <c r="F16" s="232"/>
    </row>
    <row r="17" spans="1:6" x14ac:dyDescent="0.2">
      <c r="A17" s="301" t="s">
        <v>273</v>
      </c>
      <c r="B17" s="279" t="s">
        <v>540</v>
      </c>
      <c r="C17" s="232"/>
      <c r="D17" s="232"/>
      <c r="E17" s="232"/>
      <c r="F17" s="232"/>
    </row>
    <row r="18" spans="1:6" x14ac:dyDescent="0.2">
      <c r="A18" s="301"/>
      <c r="B18" s="279"/>
      <c r="C18" s="232"/>
      <c r="D18" s="232"/>
      <c r="E18" s="232"/>
      <c r="F18" s="232"/>
    </row>
    <row r="19" spans="1:6" x14ac:dyDescent="0.2">
      <c r="A19" s="301"/>
      <c r="B19" s="279"/>
      <c r="C19" s="232"/>
      <c r="D19" s="232"/>
      <c r="E19" s="232"/>
      <c r="F19" s="232"/>
    </row>
    <row r="20" spans="1:6" x14ac:dyDescent="0.2">
      <c r="A20" s="301"/>
      <c r="B20" s="279"/>
      <c r="C20" s="232"/>
      <c r="D20" s="232"/>
      <c r="E20" s="232"/>
      <c r="F20" s="232"/>
    </row>
    <row r="21" spans="1:6" x14ac:dyDescent="0.2">
      <c r="A21" s="301" t="s">
        <v>275</v>
      </c>
      <c r="B21" s="279" t="s">
        <v>541</v>
      </c>
      <c r="C21" s="232"/>
      <c r="D21" s="232"/>
      <c r="E21" s="232"/>
      <c r="F21" s="232"/>
    </row>
    <row r="22" spans="1:6" x14ac:dyDescent="0.2">
      <c r="A22" s="301"/>
      <c r="B22" s="279"/>
      <c r="C22" s="232"/>
      <c r="D22" s="232"/>
      <c r="E22" s="232"/>
      <c r="F22" s="232"/>
    </row>
    <row r="23" spans="1:6" x14ac:dyDescent="0.2">
      <c r="A23" s="301"/>
      <c r="B23" s="279"/>
      <c r="C23" s="232"/>
      <c r="D23" s="232"/>
      <c r="E23" s="232"/>
      <c r="F23" s="232"/>
    </row>
    <row r="24" spans="1:6" x14ac:dyDescent="0.2">
      <c r="A24" s="301"/>
      <c r="B24" s="279"/>
      <c r="C24" s="232"/>
      <c r="D24" s="232"/>
      <c r="E24" s="232"/>
      <c r="F24" s="232"/>
    </row>
    <row r="25" spans="1:6" x14ac:dyDescent="0.2">
      <c r="A25" s="301" t="s">
        <v>277</v>
      </c>
      <c r="B25" s="279" t="s">
        <v>542</v>
      </c>
      <c r="C25" s="232"/>
      <c r="D25" s="232"/>
      <c r="E25" s="232"/>
      <c r="F25" s="232"/>
    </row>
    <row r="26" spans="1:6" x14ac:dyDescent="0.2">
      <c r="A26" s="301"/>
      <c r="B26" s="279"/>
      <c r="C26" s="232"/>
      <c r="D26" s="232"/>
      <c r="E26" s="232"/>
      <c r="F26" s="232"/>
    </row>
    <row r="27" spans="1:6" x14ac:dyDescent="0.2">
      <c r="A27" s="301"/>
      <c r="B27" s="279"/>
      <c r="C27" s="232"/>
      <c r="D27" s="232"/>
      <c r="E27" s="232"/>
      <c r="F27" s="232"/>
    </row>
    <row r="28" spans="1:6" x14ac:dyDescent="0.2">
      <c r="A28" s="301"/>
      <c r="B28" s="279"/>
      <c r="C28" s="232"/>
      <c r="D28" s="232"/>
      <c r="E28" s="232"/>
      <c r="F28" s="232"/>
    </row>
    <row r="29" spans="1:6" ht="25.5" x14ac:dyDescent="0.2">
      <c r="A29" s="302" t="s">
        <v>279</v>
      </c>
      <c r="B29" s="279" t="s">
        <v>543</v>
      </c>
      <c r="C29" s="232"/>
      <c r="D29" s="232"/>
      <c r="E29" s="232"/>
      <c r="F29" s="232"/>
    </row>
    <row r="30" spans="1:6" x14ac:dyDescent="0.2">
      <c r="A30" s="301"/>
      <c r="B30" s="279" t="s">
        <v>544</v>
      </c>
      <c r="C30" s="232"/>
      <c r="D30" s="232"/>
      <c r="E30" s="232"/>
      <c r="F30" s="232"/>
    </row>
    <row r="31" spans="1:6" x14ac:dyDescent="0.2">
      <c r="A31" s="301"/>
      <c r="B31" s="279"/>
      <c r="C31" s="232"/>
      <c r="D31" s="232"/>
      <c r="E31" s="232"/>
      <c r="F31" s="232"/>
    </row>
    <row r="32" spans="1:6" x14ac:dyDescent="0.2">
      <c r="A32" s="301"/>
      <c r="B32" s="279"/>
      <c r="C32" s="232"/>
      <c r="D32" s="232"/>
      <c r="E32" s="232"/>
      <c r="F32" s="232"/>
    </row>
    <row r="33" spans="1:6" x14ac:dyDescent="0.2">
      <c r="A33" s="301"/>
      <c r="B33" s="279" t="s">
        <v>545</v>
      </c>
      <c r="C33" s="232"/>
      <c r="D33" s="232"/>
      <c r="E33" s="232"/>
      <c r="F33" s="232"/>
    </row>
    <row r="34" spans="1:6" x14ac:dyDescent="0.2">
      <c r="A34" s="301"/>
      <c r="B34" s="279"/>
      <c r="C34" s="232"/>
      <c r="D34" s="232"/>
      <c r="E34" s="232"/>
      <c r="F34" s="232"/>
    </row>
    <row r="35" spans="1:6" x14ac:dyDescent="0.2">
      <c r="A35" s="301"/>
      <c r="B35" s="279"/>
      <c r="C35" s="232"/>
      <c r="D35" s="232"/>
      <c r="E35" s="232"/>
      <c r="F35" s="232"/>
    </row>
    <row r="36" spans="1:6" x14ac:dyDescent="0.2">
      <c r="A36" s="301"/>
      <c r="B36" s="279" t="s">
        <v>546</v>
      </c>
      <c r="C36" s="232"/>
      <c r="D36" s="232"/>
      <c r="E36" s="232"/>
      <c r="F36" s="232"/>
    </row>
    <row r="37" spans="1:6" x14ac:dyDescent="0.2">
      <c r="A37" s="301" t="s">
        <v>547</v>
      </c>
      <c r="B37" s="279" t="s">
        <v>548</v>
      </c>
      <c r="C37" s="232"/>
      <c r="D37" s="232"/>
      <c r="E37" s="232"/>
      <c r="F37" s="232"/>
    </row>
    <row r="38" spans="1:6" x14ac:dyDescent="0.2">
      <c r="A38" s="301"/>
      <c r="B38" s="279"/>
      <c r="C38" s="232"/>
      <c r="D38" s="232"/>
      <c r="E38" s="232"/>
      <c r="F38" s="232"/>
    </row>
    <row r="39" spans="1:6" x14ac:dyDescent="0.2">
      <c r="A39" s="301"/>
      <c r="B39" s="279"/>
      <c r="C39" s="232"/>
      <c r="D39" s="232"/>
      <c r="E39" s="232"/>
      <c r="F39" s="232"/>
    </row>
    <row r="40" spans="1:6" x14ac:dyDescent="0.2">
      <c r="A40" s="301"/>
      <c r="B40" s="279"/>
      <c r="C40" s="232"/>
      <c r="D40" s="232"/>
      <c r="E40" s="232"/>
      <c r="F40" s="232"/>
    </row>
    <row r="41" spans="1:6" x14ac:dyDescent="0.2">
      <c r="A41" s="301" t="s">
        <v>549</v>
      </c>
      <c r="B41" s="279" t="s">
        <v>550</v>
      </c>
      <c r="C41" s="232"/>
      <c r="D41" s="232"/>
      <c r="E41" s="232"/>
      <c r="F41" s="232"/>
    </row>
    <row r="42" spans="1:6" x14ac:dyDescent="0.2">
      <c r="A42" s="301"/>
      <c r="B42" s="279"/>
      <c r="C42" s="232"/>
      <c r="D42" s="232"/>
      <c r="E42" s="232"/>
      <c r="F42" s="232"/>
    </row>
    <row r="43" spans="1:6" x14ac:dyDescent="0.2">
      <c r="A43" s="301"/>
      <c r="B43" s="279"/>
      <c r="C43" s="232"/>
      <c r="D43" s="232"/>
      <c r="E43" s="232"/>
      <c r="F43" s="232"/>
    </row>
    <row r="44" spans="1:6" x14ac:dyDescent="0.2">
      <c r="A44" s="301"/>
      <c r="B44" s="279"/>
      <c r="C44" s="232"/>
      <c r="D44" s="232"/>
      <c r="E44" s="232"/>
      <c r="F44" s="232"/>
    </row>
    <row r="45" spans="1:6" x14ac:dyDescent="0.2">
      <c r="A45" s="301" t="s">
        <v>551</v>
      </c>
      <c r="B45" s="279" t="s">
        <v>552</v>
      </c>
      <c r="C45" s="232"/>
      <c r="D45" s="232"/>
      <c r="E45" s="232"/>
      <c r="F45" s="232"/>
    </row>
    <row r="46" spans="1:6" x14ac:dyDescent="0.2">
      <c r="A46" s="301"/>
      <c r="B46" s="279"/>
      <c r="C46" s="232"/>
      <c r="D46" s="232"/>
      <c r="E46" s="232"/>
      <c r="F46" s="232"/>
    </row>
    <row r="47" spans="1:6" x14ac:dyDescent="0.2">
      <c r="A47" s="301"/>
      <c r="B47" s="279"/>
      <c r="C47" s="232"/>
      <c r="D47" s="232"/>
      <c r="E47" s="232"/>
      <c r="F47" s="232"/>
    </row>
    <row r="48" spans="1:6" x14ac:dyDescent="0.2">
      <c r="A48" s="301"/>
      <c r="B48" s="279"/>
      <c r="C48" s="232"/>
      <c r="D48" s="232"/>
      <c r="E48" s="232"/>
      <c r="F48" s="232"/>
    </row>
    <row r="49" spans="1:6" x14ac:dyDescent="0.2">
      <c r="A49" s="301" t="s">
        <v>553</v>
      </c>
      <c r="B49" s="279" t="s">
        <v>554</v>
      </c>
      <c r="C49" s="232"/>
      <c r="D49" s="232"/>
      <c r="E49" s="232"/>
      <c r="F49" s="232"/>
    </row>
    <row r="50" spans="1:6" x14ac:dyDescent="0.2">
      <c r="A50" s="301"/>
      <c r="B50" s="279"/>
      <c r="C50" s="232"/>
      <c r="D50" s="232"/>
      <c r="E50" s="232"/>
      <c r="F50" s="232"/>
    </row>
    <row r="51" spans="1:6" x14ac:dyDescent="0.2">
      <c r="A51" s="301"/>
      <c r="B51" s="279"/>
      <c r="C51" s="232"/>
      <c r="D51" s="232"/>
      <c r="E51" s="232"/>
      <c r="F51" s="232"/>
    </row>
    <row r="52" spans="1:6" x14ac:dyDescent="0.2">
      <c r="A52" s="301"/>
      <c r="B52" s="279"/>
      <c r="C52" s="232"/>
      <c r="D52" s="232"/>
      <c r="E52" s="232"/>
      <c r="F52" s="232"/>
    </row>
    <row r="53" spans="1:6" x14ac:dyDescent="0.2">
      <c r="A53" s="301"/>
      <c r="B53" s="279" t="s">
        <v>555</v>
      </c>
      <c r="C53" s="232"/>
      <c r="D53" s="232"/>
      <c r="E53" s="232"/>
      <c r="F53" s="232"/>
    </row>
    <row r="54" spans="1:6" x14ac:dyDescent="0.2">
      <c r="A54" s="301"/>
      <c r="B54" s="279" t="s">
        <v>556</v>
      </c>
      <c r="C54" s="232"/>
      <c r="D54" s="232"/>
      <c r="E54" s="232"/>
      <c r="F54" s="232"/>
    </row>
    <row r="55" spans="1:6" x14ac:dyDescent="0.2">
      <c r="A55" s="301"/>
      <c r="B55" s="279" t="s">
        <v>557</v>
      </c>
      <c r="C55" s="232"/>
      <c r="D55" s="232"/>
      <c r="E55" s="232"/>
      <c r="F55" s="232"/>
    </row>
    <row r="56" spans="1:6" x14ac:dyDescent="0.2">
      <c r="A56" s="301"/>
      <c r="B56" s="279" t="s">
        <v>223</v>
      </c>
      <c r="C56" s="232"/>
      <c r="D56" s="232"/>
      <c r="E56" s="232"/>
      <c r="F56" s="232"/>
    </row>
    <row r="57" spans="1:6" ht="25.5" x14ac:dyDescent="0.2">
      <c r="A57" s="301" t="s">
        <v>188</v>
      </c>
      <c r="B57" s="279" t="s">
        <v>558</v>
      </c>
      <c r="C57" s="232"/>
      <c r="D57" s="232"/>
      <c r="E57" s="232"/>
      <c r="F57" s="232"/>
    </row>
    <row r="58" spans="1:6" x14ac:dyDescent="0.2">
      <c r="A58" s="301"/>
      <c r="B58" s="279" t="s">
        <v>184</v>
      </c>
      <c r="C58" s="232"/>
      <c r="D58" s="232"/>
      <c r="E58" s="232"/>
      <c r="F58" s="232"/>
    </row>
    <row r="59" spans="1:6" x14ac:dyDescent="0.2">
      <c r="A59" s="301"/>
      <c r="B59" s="279" t="s">
        <v>184</v>
      </c>
      <c r="C59" s="232"/>
      <c r="D59" s="232"/>
      <c r="E59" s="232"/>
      <c r="F59" s="232"/>
    </row>
    <row r="60" spans="1:6" x14ac:dyDescent="0.2">
      <c r="A60" s="301"/>
      <c r="B60" s="279" t="s">
        <v>184</v>
      </c>
      <c r="C60" s="232"/>
      <c r="D60" s="232"/>
      <c r="E60" s="232"/>
      <c r="F60" s="23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AH23"/>
  <sheetViews>
    <sheetView workbookViewId="0"/>
  </sheetViews>
  <sheetFormatPr defaultColWidth="9.140625" defaultRowHeight="15" x14ac:dyDescent="0.25"/>
  <cols>
    <col min="1" max="1" width="42.85546875" style="252" customWidth="1"/>
    <col min="2" max="5" width="17.140625" style="252" customWidth="1"/>
    <col min="6" max="6" width="21.5703125" style="252" customWidth="1"/>
    <col min="7" max="7" width="28" style="252" customWidth="1"/>
    <col min="8" max="8" width="17.140625" style="252" customWidth="1"/>
    <col min="9" max="17" width="21.140625" style="252" customWidth="1"/>
    <col min="18" max="34" width="14.42578125" style="252" customWidth="1"/>
    <col min="35" max="16384" width="9.140625" style="252"/>
  </cols>
  <sheetData>
    <row r="1" spans="1:34" x14ac:dyDescent="0.25">
      <c r="A1" s="66" t="s">
        <v>561</v>
      </c>
    </row>
    <row r="2" spans="1:34" x14ac:dyDescent="0.25">
      <c r="A2" s="263"/>
    </row>
    <row r="3" spans="1:34" x14ac:dyDescent="0.25">
      <c r="A3" s="66" t="s">
        <v>806</v>
      </c>
    </row>
    <row r="4" spans="1:34" x14ac:dyDescent="0.25">
      <c r="A4" s="493" t="s">
        <v>562</v>
      </c>
      <c r="B4" s="496" t="s">
        <v>563</v>
      </c>
      <c r="C4" s="497"/>
      <c r="D4" s="497"/>
      <c r="E4" s="497"/>
      <c r="F4" s="497"/>
      <c r="G4" s="497"/>
      <c r="H4" s="497"/>
      <c r="I4" s="498"/>
      <c r="J4" s="496" t="s">
        <v>564</v>
      </c>
      <c r="K4" s="497"/>
      <c r="L4" s="497"/>
      <c r="M4" s="497"/>
      <c r="N4" s="497"/>
      <c r="O4" s="497"/>
      <c r="P4" s="497"/>
      <c r="Q4" s="498"/>
      <c r="R4" s="499" t="s">
        <v>108</v>
      </c>
    </row>
    <row r="5" spans="1:34" s="303" customFormat="1" ht="30" customHeight="1" x14ac:dyDescent="0.25">
      <c r="A5" s="494"/>
      <c r="B5" s="480" t="s">
        <v>506</v>
      </c>
      <c r="C5" s="481"/>
      <c r="D5" s="481"/>
      <c r="E5" s="481"/>
      <c r="F5" s="481"/>
      <c r="G5" s="482"/>
      <c r="H5" s="480" t="s">
        <v>105</v>
      </c>
      <c r="I5" s="482"/>
      <c r="J5" s="480" t="s">
        <v>565</v>
      </c>
      <c r="K5" s="481"/>
      <c r="L5" s="481"/>
      <c r="M5" s="481"/>
      <c r="N5" s="481"/>
      <c r="O5" s="482"/>
      <c r="P5" s="480" t="s">
        <v>105</v>
      </c>
      <c r="Q5" s="482"/>
      <c r="R5" s="499"/>
    </row>
    <row r="6" spans="1:34" s="303" customFormat="1" ht="89.25" x14ac:dyDescent="0.25">
      <c r="A6" s="495"/>
      <c r="B6" s="222" t="s">
        <v>96</v>
      </c>
      <c r="C6" s="222" t="s">
        <v>137</v>
      </c>
      <c r="D6" s="222" t="s">
        <v>138</v>
      </c>
      <c r="E6" s="222" t="s">
        <v>102</v>
      </c>
      <c r="F6" s="222" t="s">
        <v>103</v>
      </c>
      <c r="G6" s="222" t="s">
        <v>104</v>
      </c>
      <c r="H6" s="222" t="s">
        <v>106</v>
      </c>
      <c r="I6" s="304" t="s">
        <v>107</v>
      </c>
      <c r="J6" s="278" t="s">
        <v>96</v>
      </c>
      <c r="K6" s="278" t="s">
        <v>137</v>
      </c>
      <c r="L6" s="278" t="s">
        <v>138</v>
      </c>
      <c r="M6" s="278" t="s">
        <v>102</v>
      </c>
      <c r="N6" s="278" t="s">
        <v>103</v>
      </c>
      <c r="O6" s="278" t="s">
        <v>104</v>
      </c>
      <c r="P6" s="278" t="s">
        <v>106</v>
      </c>
      <c r="Q6" s="278" t="s">
        <v>107</v>
      </c>
      <c r="R6" s="499"/>
    </row>
    <row r="7" spans="1:34" x14ac:dyDescent="0.25">
      <c r="A7" s="232" t="s">
        <v>566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</row>
    <row r="8" spans="1:34" x14ac:dyDescent="0.25">
      <c r="A8" s="279" t="s">
        <v>567</v>
      </c>
      <c r="B8" s="259"/>
      <c r="C8" s="259"/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</row>
    <row r="9" spans="1:34" x14ac:dyDescent="0.25">
      <c r="A9" s="279" t="s">
        <v>568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</row>
    <row r="10" spans="1:34" x14ac:dyDescent="0.25">
      <c r="A10" s="279" t="s">
        <v>569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34" x14ac:dyDescent="0.25">
      <c r="A11" s="303"/>
    </row>
    <row r="12" spans="1:34" x14ac:dyDescent="0.25">
      <c r="A12" s="370" t="s">
        <v>805</v>
      </c>
    </row>
    <row r="14" spans="1:34" x14ac:dyDescent="0.25">
      <c r="A14" s="66" t="s">
        <v>807</v>
      </c>
    </row>
    <row r="15" spans="1:34" x14ac:dyDescent="0.25">
      <c r="A15" s="493" t="s">
        <v>562</v>
      </c>
      <c r="B15" s="500" t="s">
        <v>563</v>
      </c>
      <c r="C15" s="500"/>
      <c r="D15" s="500"/>
      <c r="E15" s="500"/>
      <c r="F15" s="500"/>
      <c r="G15" s="500"/>
      <c r="H15" s="500"/>
      <c r="I15" s="500"/>
      <c r="J15" s="500"/>
      <c r="K15" s="500"/>
      <c r="L15" s="500"/>
      <c r="M15" s="500"/>
      <c r="N15" s="500"/>
      <c r="O15" s="500"/>
      <c r="P15" s="500"/>
      <c r="Q15" s="500"/>
      <c r="R15" s="500" t="s">
        <v>564</v>
      </c>
      <c r="S15" s="500"/>
      <c r="T15" s="500"/>
      <c r="U15" s="500"/>
      <c r="V15" s="500"/>
      <c r="W15" s="500"/>
      <c r="X15" s="500"/>
      <c r="Y15" s="500"/>
      <c r="Z15" s="500"/>
      <c r="AA15" s="500"/>
      <c r="AB15" s="500"/>
      <c r="AC15" s="500"/>
      <c r="AD15" s="500"/>
      <c r="AE15" s="500"/>
      <c r="AF15" s="500"/>
      <c r="AG15" s="500"/>
      <c r="AH15" s="499" t="s">
        <v>108</v>
      </c>
    </row>
    <row r="16" spans="1:34" x14ac:dyDescent="0.25">
      <c r="A16" s="494"/>
      <c r="B16" s="468" t="s">
        <v>514</v>
      </c>
      <c r="C16" s="468"/>
      <c r="D16" s="468"/>
      <c r="E16" s="468"/>
      <c r="F16" s="468"/>
      <c r="G16" s="468"/>
      <c r="H16" s="468"/>
      <c r="I16" s="468"/>
      <c r="J16" s="468"/>
      <c r="K16" s="468"/>
      <c r="L16" s="468"/>
      <c r="M16" s="468"/>
      <c r="N16" s="468" t="s">
        <v>515</v>
      </c>
      <c r="O16" s="468"/>
      <c r="P16" s="468"/>
      <c r="Q16" s="468"/>
      <c r="R16" s="468" t="s">
        <v>570</v>
      </c>
      <c r="S16" s="468"/>
      <c r="T16" s="468"/>
      <c r="U16" s="468"/>
      <c r="V16" s="468"/>
      <c r="W16" s="468"/>
      <c r="X16" s="468"/>
      <c r="Y16" s="468"/>
      <c r="Z16" s="468"/>
      <c r="AA16" s="468"/>
      <c r="AB16" s="468"/>
      <c r="AC16" s="468"/>
      <c r="AD16" s="468" t="s">
        <v>571</v>
      </c>
      <c r="AE16" s="468"/>
      <c r="AF16" s="468"/>
      <c r="AG16" s="468"/>
      <c r="AH16" s="499"/>
    </row>
    <row r="17" spans="1:34" ht="89.25" x14ac:dyDescent="0.25">
      <c r="A17" s="495"/>
      <c r="B17" s="214" t="s">
        <v>110</v>
      </c>
      <c r="C17" s="214" t="s">
        <v>111</v>
      </c>
      <c r="D17" s="214" t="s">
        <v>112</v>
      </c>
      <c r="E17" s="214" t="s">
        <v>113</v>
      </c>
      <c r="F17" s="214" t="s">
        <v>114</v>
      </c>
      <c r="G17" s="214" t="s">
        <v>115</v>
      </c>
      <c r="H17" s="214" t="s">
        <v>116</v>
      </c>
      <c r="I17" s="214" t="s">
        <v>117</v>
      </c>
      <c r="J17" s="214" t="s">
        <v>118</v>
      </c>
      <c r="K17" s="214" t="s">
        <v>119</v>
      </c>
      <c r="L17" s="214" t="s">
        <v>120</v>
      </c>
      <c r="M17" s="214" t="s">
        <v>121</v>
      </c>
      <c r="N17" s="214" t="s">
        <v>123</v>
      </c>
      <c r="O17" s="214" t="s">
        <v>124</v>
      </c>
      <c r="P17" s="214" t="s">
        <v>125</v>
      </c>
      <c r="Q17" s="214" t="s">
        <v>126</v>
      </c>
      <c r="R17" s="214" t="s">
        <v>110</v>
      </c>
      <c r="S17" s="214" t="s">
        <v>111</v>
      </c>
      <c r="T17" s="214" t="s">
        <v>112</v>
      </c>
      <c r="U17" s="214" t="s">
        <v>113</v>
      </c>
      <c r="V17" s="214" t="s">
        <v>114</v>
      </c>
      <c r="W17" s="214" t="s">
        <v>115</v>
      </c>
      <c r="X17" s="214" t="s">
        <v>116</v>
      </c>
      <c r="Y17" s="214" t="s">
        <v>117</v>
      </c>
      <c r="Z17" s="214" t="s">
        <v>118</v>
      </c>
      <c r="AA17" s="214" t="s">
        <v>119</v>
      </c>
      <c r="AB17" s="214" t="s">
        <v>120</v>
      </c>
      <c r="AC17" s="214" t="s">
        <v>121</v>
      </c>
      <c r="AD17" s="214" t="s">
        <v>123</v>
      </c>
      <c r="AE17" s="214" t="s">
        <v>124</v>
      </c>
      <c r="AF17" s="214" t="s">
        <v>125</v>
      </c>
      <c r="AG17" s="214" t="s">
        <v>126</v>
      </c>
      <c r="AH17" s="499"/>
    </row>
    <row r="18" spans="1:34" x14ac:dyDescent="0.25">
      <c r="A18" s="232" t="s">
        <v>566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  <c r="AG18" s="280"/>
      <c r="AH18" s="280"/>
    </row>
    <row r="19" spans="1:34" x14ac:dyDescent="0.25">
      <c r="A19" s="279" t="s">
        <v>567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0"/>
    </row>
    <row r="20" spans="1:34" x14ac:dyDescent="0.25">
      <c r="A20" s="279" t="s">
        <v>568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  <c r="AH20" s="280"/>
    </row>
    <row r="21" spans="1:34" x14ac:dyDescent="0.25">
      <c r="A21" s="279" t="s">
        <v>569</v>
      </c>
      <c r="B21" s="280"/>
      <c r="C21" s="280"/>
      <c r="D21" s="280"/>
      <c r="E21" s="280"/>
      <c r="F21" s="280"/>
      <c r="G21" s="280"/>
      <c r="H21" s="280"/>
      <c r="I21" s="280"/>
      <c r="J21" s="280"/>
      <c r="K21" s="280"/>
      <c r="L21" s="280"/>
      <c r="M21" s="280"/>
      <c r="N21" s="280"/>
      <c r="O21" s="280"/>
      <c r="P21" s="280"/>
      <c r="Q21" s="280"/>
      <c r="R21" s="280"/>
      <c r="S21" s="280"/>
      <c r="T21" s="280"/>
      <c r="U21" s="280"/>
      <c r="V21" s="280"/>
      <c r="W21" s="280"/>
      <c r="X21" s="280"/>
      <c r="Y21" s="280"/>
      <c r="Z21" s="280"/>
      <c r="AA21" s="280"/>
      <c r="AB21" s="280"/>
      <c r="AC21" s="280"/>
      <c r="AD21" s="280"/>
      <c r="AE21" s="280"/>
      <c r="AF21" s="280"/>
      <c r="AG21" s="280"/>
      <c r="AH21" s="280"/>
    </row>
    <row r="23" spans="1:34" x14ac:dyDescent="0.25">
      <c r="A23" s="370" t="s">
        <v>805</v>
      </c>
    </row>
  </sheetData>
  <mergeCells count="16">
    <mergeCell ref="A15:A17"/>
    <mergeCell ref="B15:Q15"/>
    <mergeCell ref="R15:AG15"/>
    <mergeCell ref="AH15:AH17"/>
    <mergeCell ref="B16:M16"/>
    <mergeCell ref="N16:Q16"/>
    <mergeCell ref="R16:AC16"/>
    <mergeCell ref="AD16:AG16"/>
    <mergeCell ref="A4:A6"/>
    <mergeCell ref="B4:I4"/>
    <mergeCell ref="J4:Q4"/>
    <mergeCell ref="R4:R6"/>
    <mergeCell ref="B5:G5"/>
    <mergeCell ref="H5:I5"/>
    <mergeCell ref="J5:O5"/>
    <mergeCell ref="P5:Q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R21"/>
  <sheetViews>
    <sheetView workbookViewId="0"/>
  </sheetViews>
  <sheetFormatPr defaultColWidth="9.140625" defaultRowHeight="15" x14ac:dyDescent="0.25"/>
  <cols>
    <col min="1" max="1" width="43.7109375" style="252" customWidth="1"/>
    <col min="2" max="5" width="17.140625" style="252" customWidth="1"/>
    <col min="6" max="6" width="21.5703125" style="252" customWidth="1"/>
    <col min="7" max="7" width="28" style="252" customWidth="1"/>
    <col min="8" max="8" width="17.140625" style="252" customWidth="1"/>
    <col min="9" max="9" width="19.28515625" style="252" customWidth="1"/>
    <col min="10" max="10" width="12.42578125" style="252" customWidth="1"/>
    <col min="11" max="11" width="13.28515625" style="252" customWidth="1"/>
    <col min="12" max="12" width="11.42578125" style="252" customWidth="1"/>
    <col min="13" max="13" width="11" style="252" customWidth="1"/>
    <col min="14" max="14" width="10.28515625" style="252" customWidth="1"/>
    <col min="15" max="15" width="11.28515625" style="252" customWidth="1"/>
    <col min="16" max="17" width="12" style="252" customWidth="1"/>
    <col min="18" max="18" width="13" style="252" customWidth="1"/>
    <col min="19" max="16384" width="9.140625" style="252"/>
  </cols>
  <sheetData>
    <row r="1" spans="1:18" x14ac:dyDescent="0.25">
      <c r="A1" s="66" t="s">
        <v>572</v>
      </c>
      <c r="B1" s="348"/>
      <c r="C1" s="348"/>
      <c r="D1" s="348"/>
    </row>
    <row r="2" spans="1:18" x14ac:dyDescent="0.25">
      <c r="A2" s="16"/>
    </row>
    <row r="3" spans="1:18" x14ac:dyDescent="0.25">
      <c r="A3" s="66" t="s">
        <v>806</v>
      </c>
    </row>
    <row r="4" spans="1:18" x14ac:dyDescent="0.25">
      <c r="A4" s="493" t="s">
        <v>108</v>
      </c>
      <c r="B4" s="480" t="s">
        <v>506</v>
      </c>
      <c r="C4" s="481"/>
      <c r="D4" s="481"/>
      <c r="E4" s="481"/>
      <c r="F4" s="481"/>
      <c r="G4" s="482"/>
      <c r="H4" s="480" t="s">
        <v>105</v>
      </c>
      <c r="I4" s="482"/>
      <c r="J4" s="501" t="s">
        <v>108</v>
      </c>
    </row>
    <row r="5" spans="1:18" ht="76.5" x14ac:dyDescent="0.25">
      <c r="A5" s="495"/>
      <c r="B5" s="222" t="s">
        <v>96</v>
      </c>
      <c r="C5" s="222" t="s">
        <v>137</v>
      </c>
      <c r="D5" s="222" t="s">
        <v>138</v>
      </c>
      <c r="E5" s="222" t="s">
        <v>102</v>
      </c>
      <c r="F5" s="222" t="s">
        <v>103</v>
      </c>
      <c r="G5" s="222" t="s">
        <v>104</v>
      </c>
      <c r="H5" s="222" t="s">
        <v>106</v>
      </c>
      <c r="I5" s="222" t="s">
        <v>107</v>
      </c>
      <c r="J5" s="502"/>
    </row>
    <row r="6" spans="1:18" x14ac:dyDescent="0.25">
      <c r="A6" s="232" t="s">
        <v>566</v>
      </c>
      <c r="B6" s="232"/>
      <c r="C6" s="232"/>
      <c r="D6" s="232"/>
      <c r="E6" s="232"/>
      <c r="F6" s="232"/>
      <c r="G6" s="232"/>
      <c r="H6" s="232"/>
      <c r="I6" s="232"/>
      <c r="J6" s="259"/>
    </row>
    <row r="7" spans="1:18" x14ac:dyDescent="0.25">
      <c r="A7" s="279" t="s">
        <v>567</v>
      </c>
      <c r="B7" s="232"/>
      <c r="C7" s="232"/>
      <c r="D7" s="232"/>
      <c r="E7" s="232"/>
      <c r="F7" s="232"/>
      <c r="G7" s="232"/>
      <c r="H7" s="232"/>
      <c r="I7" s="232"/>
      <c r="J7" s="259"/>
    </row>
    <row r="8" spans="1:18" x14ac:dyDescent="0.25">
      <c r="A8" s="279" t="s">
        <v>568</v>
      </c>
      <c r="B8" s="232"/>
      <c r="C8" s="232"/>
      <c r="D8" s="232"/>
      <c r="E8" s="232"/>
      <c r="F8" s="232"/>
      <c r="G8" s="232"/>
      <c r="H8" s="232"/>
      <c r="I8" s="232"/>
      <c r="J8" s="259"/>
    </row>
    <row r="9" spans="1:18" x14ac:dyDescent="0.25">
      <c r="A9" s="279" t="s">
        <v>569</v>
      </c>
      <c r="B9" s="232"/>
      <c r="C9" s="232"/>
      <c r="D9" s="232"/>
      <c r="E9" s="232"/>
      <c r="F9" s="232"/>
      <c r="G9" s="232"/>
      <c r="H9" s="232"/>
      <c r="I9" s="232"/>
      <c r="J9" s="259"/>
    </row>
    <row r="10" spans="1:18" x14ac:dyDescent="0.25">
      <c r="A10" s="303"/>
      <c r="B10" s="303"/>
      <c r="C10" s="303"/>
      <c r="D10" s="303"/>
      <c r="E10" s="303"/>
      <c r="F10" s="303"/>
      <c r="G10" s="303"/>
      <c r="H10" s="303"/>
      <c r="I10" s="303"/>
    </row>
    <row r="11" spans="1:18" x14ac:dyDescent="0.25">
      <c r="A11" s="370" t="s">
        <v>805</v>
      </c>
      <c r="B11" s="303"/>
      <c r="C11" s="303"/>
      <c r="D11" s="303"/>
      <c r="E11" s="303"/>
      <c r="F11" s="303"/>
      <c r="G11" s="303"/>
      <c r="H11" s="303"/>
      <c r="I11" s="303"/>
    </row>
    <row r="12" spans="1:18" x14ac:dyDescent="0.25">
      <c r="A12" s="303"/>
      <c r="B12" s="303"/>
      <c r="C12" s="303"/>
      <c r="D12" s="303"/>
      <c r="E12" s="303"/>
      <c r="F12" s="303"/>
      <c r="G12" s="303"/>
      <c r="H12" s="303"/>
      <c r="I12" s="303"/>
    </row>
    <row r="13" spans="1:18" x14ac:dyDescent="0.25">
      <c r="A13" s="66" t="s">
        <v>807</v>
      </c>
      <c r="B13" s="303"/>
      <c r="C13" s="303"/>
      <c r="D13" s="303"/>
      <c r="E13" s="303"/>
      <c r="F13" s="303"/>
      <c r="G13" s="303"/>
      <c r="H13" s="303"/>
      <c r="I13" s="303"/>
    </row>
    <row r="14" spans="1:18" x14ac:dyDescent="0.25">
      <c r="A14" s="479" t="s">
        <v>562</v>
      </c>
      <c r="B14" s="468" t="s">
        <v>514</v>
      </c>
      <c r="C14" s="468"/>
      <c r="D14" s="468"/>
      <c r="E14" s="468"/>
      <c r="F14" s="468"/>
      <c r="G14" s="468"/>
      <c r="H14" s="468"/>
      <c r="I14" s="468"/>
      <c r="J14" s="468"/>
      <c r="K14" s="468"/>
      <c r="L14" s="468"/>
      <c r="M14" s="468"/>
      <c r="N14" s="468" t="s">
        <v>515</v>
      </c>
      <c r="O14" s="468"/>
      <c r="P14" s="468"/>
      <c r="Q14" s="468"/>
      <c r="R14" s="501" t="s">
        <v>108</v>
      </c>
    </row>
    <row r="15" spans="1:18" ht="63.75" x14ac:dyDescent="0.25">
      <c r="A15" s="479"/>
      <c r="B15" s="214" t="s">
        <v>110</v>
      </c>
      <c r="C15" s="214" t="s">
        <v>111</v>
      </c>
      <c r="D15" s="214" t="s">
        <v>112</v>
      </c>
      <c r="E15" s="214" t="s">
        <v>113</v>
      </c>
      <c r="F15" s="214" t="s">
        <v>114</v>
      </c>
      <c r="G15" s="214" t="s">
        <v>115</v>
      </c>
      <c r="H15" s="214" t="s">
        <v>116</v>
      </c>
      <c r="I15" s="214" t="s">
        <v>117</v>
      </c>
      <c r="J15" s="214" t="s">
        <v>118</v>
      </c>
      <c r="K15" s="214" t="s">
        <v>119</v>
      </c>
      <c r="L15" s="214" t="s">
        <v>120</v>
      </c>
      <c r="M15" s="214" t="s">
        <v>121</v>
      </c>
      <c r="N15" s="214" t="s">
        <v>123</v>
      </c>
      <c r="O15" s="214" t="s">
        <v>124</v>
      </c>
      <c r="P15" s="214" t="s">
        <v>125</v>
      </c>
      <c r="Q15" s="214" t="s">
        <v>126</v>
      </c>
      <c r="R15" s="502"/>
    </row>
    <row r="16" spans="1:18" x14ac:dyDescent="0.25">
      <c r="A16" s="232" t="s">
        <v>566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280"/>
      <c r="P16" s="280"/>
      <c r="Q16" s="280"/>
      <c r="R16" s="280"/>
    </row>
    <row r="17" spans="1:18" x14ac:dyDescent="0.25">
      <c r="A17" s="279" t="s">
        <v>567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</row>
    <row r="18" spans="1:18" x14ac:dyDescent="0.25">
      <c r="A18" s="279" t="s">
        <v>568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</row>
    <row r="19" spans="1:18" x14ac:dyDescent="0.25">
      <c r="A19" s="279" t="s">
        <v>569</v>
      </c>
      <c r="B19" s="280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</row>
    <row r="21" spans="1:18" x14ac:dyDescent="0.25">
      <c r="A21" s="370" t="s">
        <v>805</v>
      </c>
    </row>
  </sheetData>
  <mergeCells count="8">
    <mergeCell ref="R14:R15"/>
    <mergeCell ref="A4:A5"/>
    <mergeCell ref="B4:G4"/>
    <mergeCell ref="H4:I4"/>
    <mergeCell ref="J4:J5"/>
    <mergeCell ref="A14:A15"/>
    <mergeCell ref="B14:M14"/>
    <mergeCell ref="N14:Q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28"/>
  <sheetViews>
    <sheetView workbookViewId="0"/>
  </sheetViews>
  <sheetFormatPr defaultColWidth="9.140625" defaultRowHeight="12.75" x14ac:dyDescent="0.2"/>
  <cols>
    <col min="1" max="1" width="9.28515625" style="209" customWidth="1"/>
    <col min="2" max="2" width="92.5703125" style="209" customWidth="1"/>
    <col min="3" max="16384" width="9.140625" style="209"/>
  </cols>
  <sheetData>
    <row r="1" spans="1:3" x14ac:dyDescent="0.2">
      <c r="A1" s="66" t="s">
        <v>573</v>
      </c>
      <c r="B1" s="66"/>
    </row>
    <row r="3" spans="1:3" x14ac:dyDescent="0.2">
      <c r="A3" s="227"/>
      <c r="B3" s="231" t="s">
        <v>574</v>
      </c>
      <c r="C3" s="232"/>
    </row>
    <row r="4" spans="1:3" x14ac:dyDescent="0.2">
      <c r="A4" s="227"/>
      <c r="B4" s="231" t="s">
        <v>575</v>
      </c>
      <c r="C4" s="232"/>
    </row>
    <row r="5" spans="1:3" x14ac:dyDescent="0.2">
      <c r="A5" s="227"/>
      <c r="B5" s="227"/>
      <c r="C5" s="227"/>
    </row>
    <row r="6" spans="1:3" x14ac:dyDescent="0.2">
      <c r="A6" s="232" t="s">
        <v>576</v>
      </c>
      <c r="B6" s="229" t="s">
        <v>577</v>
      </c>
      <c r="C6" s="232"/>
    </row>
    <row r="7" spans="1:3" x14ac:dyDescent="0.2">
      <c r="A7" s="232" t="s">
        <v>578</v>
      </c>
      <c r="B7" s="465"/>
      <c r="C7" s="467"/>
    </row>
    <row r="8" spans="1:3" x14ac:dyDescent="0.2">
      <c r="A8" s="232" t="s">
        <v>579</v>
      </c>
      <c r="B8" s="305" t="s">
        <v>580</v>
      </c>
      <c r="C8" s="232"/>
    </row>
    <row r="9" spans="1:3" x14ac:dyDescent="0.2">
      <c r="A9" s="232" t="s">
        <v>581</v>
      </c>
      <c r="B9" s="305" t="s">
        <v>582</v>
      </c>
      <c r="C9" s="232"/>
    </row>
    <row r="10" spans="1:3" x14ac:dyDescent="0.2">
      <c r="A10" s="232" t="s">
        <v>583</v>
      </c>
      <c r="B10" s="305" t="s">
        <v>584</v>
      </c>
      <c r="C10" s="232"/>
    </row>
    <row r="11" spans="1:3" x14ac:dyDescent="0.2">
      <c r="A11" s="232" t="s">
        <v>585</v>
      </c>
      <c r="B11" s="305" t="s">
        <v>586</v>
      </c>
      <c r="C11" s="232"/>
    </row>
    <row r="12" spans="1:3" x14ac:dyDescent="0.2">
      <c r="A12" s="232" t="s">
        <v>587</v>
      </c>
      <c r="B12" s="305" t="s">
        <v>588</v>
      </c>
      <c r="C12" s="232"/>
    </row>
    <row r="13" spans="1:3" x14ac:dyDescent="0.2">
      <c r="A13" s="232" t="s">
        <v>589</v>
      </c>
      <c r="B13" s="305" t="s">
        <v>590</v>
      </c>
      <c r="C13" s="232"/>
    </row>
    <row r="14" spans="1:3" x14ac:dyDescent="0.2">
      <c r="A14" s="232" t="s">
        <v>591</v>
      </c>
      <c r="B14" s="465"/>
      <c r="C14" s="467"/>
    </row>
    <row r="15" spans="1:3" x14ac:dyDescent="0.2">
      <c r="A15" s="232" t="s">
        <v>579</v>
      </c>
      <c r="B15" s="305" t="s">
        <v>592</v>
      </c>
      <c r="C15" s="232"/>
    </row>
    <row r="16" spans="1:3" x14ac:dyDescent="0.2">
      <c r="A16" s="232" t="s">
        <v>581</v>
      </c>
      <c r="B16" s="305" t="s">
        <v>593</v>
      </c>
      <c r="C16" s="232"/>
    </row>
    <row r="17" spans="1:3" x14ac:dyDescent="0.2">
      <c r="A17" s="232" t="s">
        <v>583</v>
      </c>
      <c r="B17" s="305" t="s">
        <v>594</v>
      </c>
      <c r="C17" s="232"/>
    </row>
    <row r="18" spans="1:3" x14ac:dyDescent="0.2">
      <c r="A18" s="232" t="s">
        <v>585</v>
      </c>
      <c r="B18" s="305" t="s">
        <v>595</v>
      </c>
      <c r="C18" s="232"/>
    </row>
    <row r="19" spans="1:3" x14ac:dyDescent="0.2">
      <c r="A19" s="232" t="s">
        <v>596</v>
      </c>
      <c r="B19" s="305"/>
      <c r="C19" s="232"/>
    </row>
    <row r="20" spans="1:3" x14ac:dyDescent="0.2">
      <c r="A20" s="232" t="s">
        <v>596</v>
      </c>
      <c r="B20" s="305"/>
      <c r="C20" s="232"/>
    </row>
    <row r="21" spans="1:3" x14ac:dyDescent="0.2">
      <c r="A21" s="232" t="s">
        <v>596</v>
      </c>
      <c r="B21" s="305"/>
      <c r="C21" s="232"/>
    </row>
    <row r="22" spans="1:3" x14ac:dyDescent="0.2">
      <c r="A22" s="232" t="s">
        <v>587</v>
      </c>
      <c r="B22" s="305" t="s">
        <v>597</v>
      </c>
      <c r="C22" s="232"/>
    </row>
    <row r="23" spans="1:3" x14ac:dyDescent="0.2">
      <c r="A23" s="232" t="s">
        <v>596</v>
      </c>
      <c r="B23" s="305"/>
      <c r="C23" s="232"/>
    </row>
    <row r="24" spans="1:3" x14ac:dyDescent="0.2">
      <c r="A24" s="232" t="s">
        <v>596</v>
      </c>
      <c r="B24" s="305"/>
      <c r="C24" s="232"/>
    </row>
    <row r="25" spans="1:3" x14ac:dyDescent="0.2">
      <c r="A25" s="232" t="s">
        <v>596</v>
      </c>
      <c r="B25" s="305"/>
      <c r="C25" s="232"/>
    </row>
    <row r="26" spans="1:3" x14ac:dyDescent="0.2">
      <c r="A26" s="232"/>
      <c r="B26" s="305" t="s">
        <v>598</v>
      </c>
      <c r="C26" s="232"/>
    </row>
    <row r="27" spans="1:3" x14ac:dyDescent="0.2">
      <c r="A27" s="232"/>
      <c r="B27" s="232"/>
      <c r="C27" s="232"/>
    </row>
    <row r="28" spans="1:3" x14ac:dyDescent="0.2">
      <c r="A28" s="232"/>
      <c r="B28" s="231" t="s">
        <v>599</v>
      </c>
      <c r="C28" s="232"/>
    </row>
  </sheetData>
  <mergeCells count="2">
    <mergeCell ref="B14:C14"/>
    <mergeCell ref="B7:C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35"/>
  <sheetViews>
    <sheetView workbookViewId="0"/>
  </sheetViews>
  <sheetFormatPr defaultColWidth="9.28515625" defaultRowHeight="12.75" x14ac:dyDescent="0.2"/>
  <cols>
    <col min="1" max="1" width="15.85546875" style="306" customWidth="1"/>
    <col min="2" max="2" width="26.42578125" style="306" customWidth="1"/>
    <col min="3" max="3" width="48.42578125" style="306" customWidth="1"/>
    <col min="4" max="4" width="43.42578125" style="306" customWidth="1"/>
    <col min="5" max="5" width="53" style="306" customWidth="1"/>
    <col min="6" max="256" width="9.28515625" style="306"/>
    <col min="257" max="257" width="7" style="306" customWidth="1"/>
    <col min="258" max="258" width="26.42578125" style="306" customWidth="1"/>
    <col min="259" max="259" width="48.42578125" style="306" customWidth="1"/>
    <col min="260" max="260" width="43.42578125" style="306" customWidth="1"/>
    <col min="261" max="261" width="53" style="306" customWidth="1"/>
    <col min="262" max="512" width="9.28515625" style="306"/>
    <col min="513" max="513" width="7" style="306" customWidth="1"/>
    <col min="514" max="514" width="26.42578125" style="306" customWidth="1"/>
    <col min="515" max="515" width="48.42578125" style="306" customWidth="1"/>
    <col min="516" max="516" width="43.42578125" style="306" customWidth="1"/>
    <col min="517" max="517" width="53" style="306" customWidth="1"/>
    <col min="518" max="768" width="9.28515625" style="306"/>
    <col min="769" max="769" width="7" style="306" customWidth="1"/>
    <col min="770" max="770" width="26.42578125" style="306" customWidth="1"/>
    <col min="771" max="771" width="48.42578125" style="306" customWidth="1"/>
    <col min="772" max="772" width="43.42578125" style="306" customWidth="1"/>
    <col min="773" max="773" width="53" style="306" customWidth="1"/>
    <col min="774" max="1024" width="9.28515625" style="306"/>
    <col min="1025" max="1025" width="7" style="306" customWidth="1"/>
    <col min="1026" max="1026" width="26.42578125" style="306" customWidth="1"/>
    <col min="1027" max="1027" width="48.42578125" style="306" customWidth="1"/>
    <col min="1028" max="1028" width="43.42578125" style="306" customWidth="1"/>
    <col min="1029" max="1029" width="53" style="306" customWidth="1"/>
    <col min="1030" max="1280" width="9.28515625" style="306"/>
    <col min="1281" max="1281" width="7" style="306" customWidth="1"/>
    <col min="1282" max="1282" width="26.42578125" style="306" customWidth="1"/>
    <col min="1283" max="1283" width="48.42578125" style="306" customWidth="1"/>
    <col min="1284" max="1284" width="43.42578125" style="306" customWidth="1"/>
    <col min="1285" max="1285" width="53" style="306" customWidth="1"/>
    <col min="1286" max="1536" width="9.28515625" style="306"/>
    <col min="1537" max="1537" width="7" style="306" customWidth="1"/>
    <col min="1538" max="1538" width="26.42578125" style="306" customWidth="1"/>
    <col min="1539" max="1539" width="48.42578125" style="306" customWidth="1"/>
    <col min="1540" max="1540" width="43.42578125" style="306" customWidth="1"/>
    <col min="1541" max="1541" width="53" style="306" customWidth="1"/>
    <col min="1542" max="1792" width="9.28515625" style="306"/>
    <col min="1793" max="1793" width="7" style="306" customWidth="1"/>
    <col min="1794" max="1794" width="26.42578125" style="306" customWidth="1"/>
    <col min="1795" max="1795" width="48.42578125" style="306" customWidth="1"/>
    <col min="1796" max="1796" width="43.42578125" style="306" customWidth="1"/>
    <col min="1797" max="1797" width="53" style="306" customWidth="1"/>
    <col min="1798" max="2048" width="9.28515625" style="306"/>
    <col min="2049" max="2049" width="7" style="306" customWidth="1"/>
    <col min="2050" max="2050" width="26.42578125" style="306" customWidth="1"/>
    <col min="2051" max="2051" width="48.42578125" style="306" customWidth="1"/>
    <col min="2052" max="2052" width="43.42578125" style="306" customWidth="1"/>
    <col min="2053" max="2053" width="53" style="306" customWidth="1"/>
    <col min="2054" max="2304" width="9.28515625" style="306"/>
    <col min="2305" max="2305" width="7" style="306" customWidth="1"/>
    <col min="2306" max="2306" width="26.42578125" style="306" customWidth="1"/>
    <col min="2307" max="2307" width="48.42578125" style="306" customWidth="1"/>
    <col min="2308" max="2308" width="43.42578125" style="306" customWidth="1"/>
    <col min="2309" max="2309" width="53" style="306" customWidth="1"/>
    <col min="2310" max="2560" width="9.28515625" style="306"/>
    <col min="2561" max="2561" width="7" style="306" customWidth="1"/>
    <col min="2562" max="2562" width="26.42578125" style="306" customWidth="1"/>
    <col min="2563" max="2563" width="48.42578125" style="306" customWidth="1"/>
    <col min="2564" max="2564" width="43.42578125" style="306" customWidth="1"/>
    <col min="2565" max="2565" width="53" style="306" customWidth="1"/>
    <col min="2566" max="2816" width="9.28515625" style="306"/>
    <col min="2817" max="2817" width="7" style="306" customWidth="1"/>
    <col min="2818" max="2818" width="26.42578125" style="306" customWidth="1"/>
    <col min="2819" max="2819" width="48.42578125" style="306" customWidth="1"/>
    <col min="2820" max="2820" width="43.42578125" style="306" customWidth="1"/>
    <col min="2821" max="2821" width="53" style="306" customWidth="1"/>
    <col min="2822" max="3072" width="9.28515625" style="306"/>
    <col min="3073" max="3073" width="7" style="306" customWidth="1"/>
    <col min="3074" max="3074" width="26.42578125" style="306" customWidth="1"/>
    <col min="3075" max="3075" width="48.42578125" style="306" customWidth="1"/>
    <col min="3076" max="3076" width="43.42578125" style="306" customWidth="1"/>
    <col min="3077" max="3077" width="53" style="306" customWidth="1"/>
    <col min="3078" max="3328" width="9.28515625" style="306"/>
    <col min="3329" max="3329" width="7" style="306" customWidth="1"/>
    <col min="3330" max="3330" width="26.42578125" style="306" customWidth="1"/>
    <col min="3331" max="3331" width="48.42578125" style="306" customWidth="1"/>
    <col min="3332" max="3332" width="43.42578125" style="306" customWidth="1"/>
    <col min="3333" max="3333" width="53" style="306" customWidth="1"/>
    <col min="3334" max="3584" width="9.28515625" style="306"/>
    <col min="3585" max="3585" width="7" style="306" customWidth="1"/>
    <col min="3586" max="3586" width="26.42578125" style="306" customWidth="1"/>
    <col min="3587" max="3587" width="48.42578125" style="306" customWidth="1"/>
    <col min="3588" max="3588" width="43.42578125" style="306" customWidth="1"/>
    <col min="3589" max="3589" width="53" style="306" customWidth="1"/>
    <col min="3590" max="3840" width="9.28515625" style="306"/>
    <col min="3841" max="3841" width="7" style="306" customWidth="1"/>
    <col min="3842" max="3842" width="26.42578125" style="306" customWidth="1"/>
    <col min="3843" max="3843" width="48.42578125" style="306" customWidth="1"/>
    <col min="3844" max="3844" width="43.42578125" style="306" customWidth="1"/>
    <col min="3845" max="3845" width="53" style="306" customWidth="1"/>
    <col min="3846" max="4096" width="9.28515625" style="306"/>
    <col min="4097" max="4097" width="7" style="306" customWidth="1"/>
    <col min="4098" max="4098" width="26.42578125" style="306" customWidth="1"/>
    <col min="4099" max="4099" width="48.42578125" style="306" customWidth="1"/>
    <col min="4100" max="4100" width="43.42578125" style="306" customWidth="1"/>
    <col min="4101" max="4101" width="53" style="306" customWidth="1"/>
    <col min="4102" max="4352" width="9.28515625" style="306"/>
    <col min="4353" max="4353" width="7" style="306" customWidth="1"/>
    <col min="4354" max="4354" width="26.42578125" style="306" customWidth="1"/>
    <col min="4355" max="4355" width="48.42578125" style="306" customWidth="1"/>
    <col min="4356" max="4356" width="43.42578125" style="306" customWidth="1"/>
    <col min="4357" max="4357" width="53" style="306" customWidth="1"/>
    <col min="4358" max="4608" width="9.28515625" style="306"/>
    <col min="4609" max="4609" width="7" style="306" customWidth="1"/>
    <col min="4610" max="4610" width="26.42578125" style="306" customWidth="1"/>
    <col min="4611" max="4611" width="48.42578125" style="306" customWidth="1"/>
    <col min="4612" max="4612" width="43.42578125" style="306" customWidth="1"/>
    <col min="4613" max="4613" width="53" style="306" customWidth="1"/>
    <col min="4614" max="4864" width="9.28515625" style="306"/>
    <col min="4865" max="4865" width="7" style="306" customWidth="1"/>
    <col min="4866" max="4866" width="26.42578125" style="306" customWidth="1"/>
    <col min="4867" max="4867" width="48.42578125" style="306" customWidth="1"/>
    <col min="4868" max="4868" width="43.42578125" style="306" customWidth="1"/>
    <col min="4869" max="4869" width="53" style="306" customWidth="1"/>
    <col min="4870" max="5120" width="9.28515625" style="306"/>
    <col min="5121" max="5121" width="7" style="306" customWidth="1"/>
    <col min="5122" max="5122" width="26.42578125" style="306" customWidth="1"/>
    <col min="5123" max="5123" width="48.42578125" style="306" customWidth="1"/>
    <col min="5124" max="5124" width="43.42578125" style="306" customWidth="1"/>
    <col min="5125" max="5125" width="53" style="306" customWidth="1"/>
    <col min="5126" max="5376" width="9.28515625" style="306"/>
    <col min="5377" max="5377" width="7" style="306" customWidth="1"/>
    <col min="5378" max="5378" width="26.42578125" style="306" customWidth="1"/>
    <col min="5379" max="5379" width="48.42578125" style="306" customWidth="1"/>
    <col min="5380" max="5380" width="43.42578125" style="306" customWidth="1"/>
    <col min="5381" max="5381" width="53" style="306" customWidth="1"/>
    <col min="5382" max="5632" width="9.28515625" style="306"/>
    <col min="5633" max="5633" width="7" style="306" customWidth="1"/>
    <col min="5634" max="5634" width="26.42578125" style="306" customWidth="1"/>
    <col min="5635" max="5635" width="48.42578125" style="306" customWidth="1"/>
    <col min="5636" max="5636" width="43.42578125" style="306" customWidth="1"/>
    <col min="5637" max="5637" width="53" style="306" customWidth="1"/>
    <col min="5638" max="5888" width="9.28515625" style="306"/>
    <col min="5889" max="5889" width="7" style="306" customWidth="1"/>
    <col min="5890" max="5890" width="26.42578125" style="306" customWidth="1"/>
    <col min="5891" max="5891" width="48.42578125" style="306" customWidth="1"/>
    <col min="5892" max="5892" width="43.42578125" style="306" customWidth="1"/>
    <col min="5893" max="5893" width="53" style="306" customWidth="1"/>
    <col min="5894" max="6144" width="9.28515625" style="306"/>
    <col min="6145" max="6145" width="7" style="306" customWidth="1"/>
    <col min="6146" max="6146" width="26.42578125" style="306" customWidth="1"/>
    <col min="6147" max="6147" width="48.42578125" style="306" customWidth="1"/>
    <col min="6148" max="6148" width="43.42578125" style="306" customWidth="1"/>
    <col min="6149" max="6149" width="53" style="306" customWidth="1"/>
    <col min="6150" max="6400" width="9.28515625" style="306"/>
    <col min="6401" max="6401" width="7" style="306" customWidth="1"/>
    <col min="6402" max="6402" width="26.42578125" style="306" customWidth="1"/>
    <col min="6403" max="6403" width="48.42578125" style="306" customWidth="1"/>
    <col min="6404" max="6404" width="43.42578125" style="306" customWidth="1"/>
    <col min="6405" max="6405" width="53" style="306" customWidth="1"/>
    <col min="6406" max="6656" width="9.28515625" style="306"/>
    <col min="6657" max="6657" width="7" style="306" customWidth="1"/>
    <col min="6658" max="6658" width="26.42578125" style="306" customWidth="1"/>
    <col min="6659" max="6659" width="48.42578125" style="306" customWidth="1"/>
    <col min="6660" max="6660" width="43.42578125" style="306" customWidth="1"/>
    <col min="6661" max="6661" width="53" style="306" customWidth="1"/>
    <col min="6662" max="6912" width="9.28515625" style="306"/>
    <col min="6913" max="6913" width="7" style="306" customWidth="1"/>
    <col min="6914" max="6914" width="26.42578125" style="306" customWidth="1"/>
    <col min="6915" max="6915" width="48.42578125" style="306" customWidth="1"/>
    <col min="6916" max="6916" width="43.42578125" style="306" customWidth="1"/>
    <col min="6917" max="6917" width="53" style="306" customWidth="1"/>
    <col min="6918" max="7168" width="9.28515625" style="306"/>
    <col min="7169" max="7169" width="7" style="306" customWidth="1"/>
    <col min="7170" max="7170" width="26.42578125" style="306" customWidth="1"/>
    <col min="7171" max="7171" width="48.42578125" style="306" customWidth="1"/>
    <col min="7172" max="7172" width="43.42578125" style="306" customWidth="1"/>
    <col min="7173" max="7173" width="53" style="306" customWidth="1"/>
    <col min="7174" max="7424" width="9.28515625" style="306"/>
    <col min="7425" max="7425" width="7" style="306" customWidth="1"/>
    <col min="7426" max="7426" width="26.42578125" style="306" customWidth="1"/>
    <col min="7427" max="7427" width="48.42578125" style="306" customWidth="1"/>
    <col min="7428" max="7428" width="43.42578125" style="306" customWidth="1"/>
    <col min="7429" max="7429" width="53" style="306" customWidth="1"/>
    <col min="7430" max="7680" width="9.28515625" style="306"/>
    <col min="7681" max="7681" width="7" style="306" customWidth="1"/>
    <col min="7682" max="7682" width="26.42578125" style="306" customWidth="1"/>
    <col min="7683" max="7683" width="48.42578125" style="306" customWidth="1"/>
    <col min="7684" max="7684" width="43.42578125" style="306" customWidth="1"/>
    <col min="7685" max="7685" width="53" style="306" customWidth="1"/>
    <col min="7686" max="7936" width="9.28515625" style="306"/>
    <col min="7937" max="7937" width="7" style="306" customWidth="1"/>
    <col min="7938" max="7938" width="26.42578125" style="306" customWidth="1"/>
    <col min="7939" max="7939" width="48.42578125" style="306" customWidth="1"/>
    <col min="7940" max="7940" width="43.42578125" style="306" customWidth="1"/>
    <col min="7941" max="7941" width="53" style="306" customWidth="1"/>
    <col min="7942" max="8192" width="9.28515625" style="306"/>
    <col min="8193" max="8193" width="7" style="306" customWidth="1"/>
    <col min="8194" max="8194" width="26.42578125" style="306" customWidth="1"/>
    <col min="8195" max="8195" width="48.42578125" style="306" customWidth="1"/>
    <col min="8196" max="8196" width="43.42578125" style="306" customWidth="1"/>
    <col min="8197" max="8197" width="53" style="306" customWidth="1"/>
    <col min="8198" max="8448" width="9.28515625" style="306"/>
    <col min="8449" max="8449" width="7" style="306" customWidth="1"/>
    <col min="8450" max="8450" width="26.42578125" style="306" customWidth="1"/>
    <col min="8451" max="8451" width="48.42578125" style="306" customWidth="1"/>
    <col min="8452" max="8452" width="43.42578125" style="306" customWidth="1"/>
    <col min="8453" max="8453" width="53" style="306" customWidth="1"/>
    <col min="8454" max="8704" width="9.28515625" style="306"/>
    <col min="8705" max="8705" width="7" style="306" customWidth="1"/>
    <col min="8706" max="8706" width="26.42578125" style="306" customWidth="1"/>
    <col min="8707" max="8707" width="48.42578125" style="306" customWidth="1"/>
    <col min="8708" max="8708" width="43.42578125" style="306" customWidth="1"/>
    <col min="8709" max="8709" width="53" style="306" customWidth="1"/>
    <col min="8710" max="8960" width="9.28515625" style="306"/>
    <col min="8961" max="8961" width="7" style="306" customWidth="1"/>
    <col min="8962" max="8962" width="26.42578125" style="306" customWidth="1"/>
    <col min="8963" max="8963" width="48.42578125" style="306" customWidth="1"/>
    <col min="8964" max="8964" width="43.42578125" style="306" customWidth="1"/>
    <col min="8965" max="8965" width="53" style="306" customWidth="1"/>
    <col min="8966" max="9216" width="9.28515625" style="306"/>
    <col min="9217" max="9217" width="7" style="306" customWidth="1"/>
    <col min="9218" max="9218" width="26.42578125" style="306" customWidth="1"/>
    <col min="9219" max="9219" width="48.42578125" style="306" customWidth="1"/>
    <col min="9220" max="9220" width="43.42578125" style="306" customWidth="1"/>
    <col min="9221" max="9221" width="53" style="306" customWidth="1"/>
    <col min="9222" max="9472" width="9.28515625" style="306"/>
    <col min="9473" max="9473" width="7" style="306" customWidth="1"/>
    <col min="9474" max="9474" width="26.42578125" style="306" customWidth="1"/>
    <col min="9475" max="9475" width="48.42578125" style="306" customWidth="1"/>
    <col min="9476" max="9476" width="43.42578125" style="306" customWidth="1"/>
    <col min="9477" max="9477" width="53" style="306" customWidth="1"/>
    <col min="9478" max="9728" width="9.28515625" style="306"/>
    <col min="9729" max="9729" width="7" style="306" customWidth="1"/>
    <col min="9730" max="9730" width="26.42578125" style="306" customWidth="1"/>
    <col min="9731" max="9731" width="48.42578125" style="306" customWidth="1"/>
    <col min="9732" max="9732" width="43.42578125" style="306" customWidth="1"/>
    <col min="9733" max="9733" width="53" style="306" customWidth="1"/>
    <col min="9734" max="9984" width="9.28515625" style="306"/>
    <col min="9985" max="9985" width="7" style="306" customWidth="1"/>
    <col min="9986" max="9986" width="26.42578125" style="306" customWidth="1"/>
    <col min="9987" max="9987" width="48.42578125" style="306" customWidth="1"/>
    <col min="9988" max="9988" width="43.42578125" style="306" customWidth="1"/>
    <col min="9989" max="9989" width="53" style="306" customWidth="1"/>
    <col min="9990" max="10240" width="9.28515625" style="306"/>
    <col min="10241" max="10241" width="7" style="306" customWidth="1"/>
    <col min="10242" max="10242" width="26.42578125" style="306" customWidth="1"/>
    <col min="10243" max="10243" width="48.42578125" style="306" customWidth="1"/>
    <col min="10244" max="10244" width="43.42578125" style="306" customWidth="1"/>
    <col min="10245" max="10245" width="53" style="306" customWidth="1"/>
    <col min="10246" max="10496" width="9.28515625" style="306"/>
    <col min="10497" max="10497" width="7" style="306" customWidth="1"/>
    <col min="10498" max="10498" width="26.42578125" style="306" customWidth="1"/>
    <col min="10499" max="10499" width="48.42578125" style="306" customWidth="1"/>
    <col min="10500" max="10500" width="43.42578125" style="306" customWidth="1"/>
    <col min="10501" max="10501" width="53" style="306" customWidth="1"/>
    <col min="10502" max="10752" width="9.28515625" style="306"/>
    <col min="10753" max="10753" width="7" style="306" customWidth="1"/>
    <col min="10754" max="10754" width="26.42578125" style="306" customWidth="1"/>
    <col min="10755" max="10755" width="48.42578125" style="306" customWidth="1"/>
    <col min="10756" max="10756" width="43.42578125" style="306" customWidth="1"/>
    <col min="10757" max="10757" width="53" style="306" customWidth="1"/>
    <col min="10758" max="11008" width="9.28515625" style="306"/>
    <col min="11009" max="11009" width="7" style="306" customWidth="1"/>
    <col min="11010" max="11010" width="26.42578125" style="306" customWidth="1"/>
    <col min="11011" max="11011" width="48.42578125" style="306" customWidth="1"/>
    <col min="11012" max="11012" width="43.42578125" style="306" customWidth="1"/>
    <col min="11013" max="11013" width="53" style="306" customWidth="1"/>
    <col min="11014" max="11264" width="9.28515625" style="306"/>
    <col min="11265" max="11265" width="7" style="306" customWidth="1"/>
    <col min="11266" max="11266" width="26.42578125" style="306" customWidth="1"/>
    <col min="11267" max="11267" width="48.42578125" style="306" customWidth="1"/>
    <col min="11268" max="11268" width="43.42578125" style="306" customWidth="1"/>
    <col min="11269" max="11269" width="53" style="306" customWidth="1"/>
    <col min="11270" max="11520" width="9.28515625" style="306"/>
    <col min="11521" max="11521" width="7" style="306" customWidth="1"/>
    <col min="11522" max="11522" width="26.42578125" style="306" customWidth="1"/>
    <col min="11523" max="11523" width="48.42578125" style="306" customWidth="1"/>
    <col min="11524" max="11524" width="43.42578125" style="306" customWidth="1"/>
    <col min="11525" max="11525" width="53" style="306" customWidth="1"/>
    <col min="11526" max="11776" width="9.28515625" style="306"/>
    <col min="11777" max="11777" width="7" style="306" customWidth="1"/>
    <col min="11778" max="11778" width="26.42578125" style="306" customWidth="1"/>
    <col min="11779" max="11779" width="48.42578125" style="306" customWidth="1"/>
    <col min="11780" max="11780" width="43.42578125" style="306" customWidth="1"/>
    <col min="11781" max="11781" width="53" style="306" customWidth="1"/>
    <col min="11782" max="12032" width="9.28515625" style="306"/>
    <col min="12033" max="12033" width="7" style="306" customWidth="1"/>
    <col min="12034" max="12034" width="26.42578125" style="306" customWidth="1"/>
    <col min="12035" max="12035" width="48.42578125" style="306" customWidth="1"/>
    <col min="12036" max="12036" width="43.42578125" style="306" customWidth="1"/>
    <col min="12037" max="12037" width="53" style="306" customWidth="1"/>
    <col min="12038" max="12288" width="9.28515625" style="306"/>
    <col min="12289" max="12289" width="7" style="306" customWidth="1"/>
    <col min="12290" max="12290" width="26.42578125" style="306" customWidth="1"/>
    <col min="12291" max="12291" width="48.42578125" style="306" customWidth="1"/>
    <col min="12292" max="12292" width="43.42578125" style="306" customWidth="1"/>
    <col min="12293" max="12293" width="53" style="306" customWidth="1"/>
    <col min="12294" max="12544" width="9.28515625" style="306"/>
    <col min="12545" max="12545" width="7" style="306" customWidth="1"/>
    <col min="12546" max="12546" width="26.42578125" style="306" customWidth="1"/>
    <col min="12547" max="12547" width="48.42578125" style="306" customWidth="1"/>
    <col min="12548" max="12548" width="43.42578125" style="306" customWidth="1"/>
    <col min="12549" max="12549" width="53" style="306" customWidth="1"/>
    <col min="12550" max="12800" width="9.28515625" style="306"/>
    <col min="12801" max="12801" width="7" style="306" customWidth="1"/>
    <col min="12802" max="12802" width="26.42578125" style="306" customWidth="1"/>
    <col min="12803" max="12803" width="48.42578125" style="306" customWidth="1"/>
    <col min="12804" max="12804" width="43.42578125" style="306" customWidth="1"/>
    <col min="12805" max="12805" width="53" style="306" customWidth="1"/>
    <col min="12806" max="13056" width="9.28515625" style="306"/>
    <col min="13057" max="13057" width="7" style="306" customWidth="1"/>
    <col min="13058" max="13058" width="26.42578125" style="306" customWidth="1"/>
    <col min="13059" max="13059" width="48.42578125" style="306" customWidth="1"/>
    <col min="13060" max="13060" width="43.42578125" style="306" customWidth="1"/>
    <col min="13061" max="13061" width="53" style="306" customWidth="1"/>
    <col min="13062" max="13312" width="9.28515625" style="306"/>
    <col min="13313" max="13313" width="7" style="306" customWidth="1"/>
    <col min="13314" max="13314" width="26.42578125" style="306" customWidth="1"/>
    <col min="13315" max="13315" width="48.42578125" style="306" customWidth="1"/>
    <col min="13316" max="13316" width="43.42578125" style="306" customWidth="1"/>
    <col min="13317" max="13317" width="53" style="306" customWidth="1"/>
    <col min="13318" max="13568" width="9.28515625" style="306"/>
    <col min="13569" max="13569" width="7" style="306" customWidth="1"/>
    <col min="13570" max="13570" width="26.42578125" style="306" customWidth="1"/>
    <col min="13571" max="13571" width="48.42578125" style="306" customWidth="1"/>
    <col min="13572" max="13572" width="43.42578125" style="306" customWidth="1"/>
    <col min="13573" max="13573" width="53" style="306" customWidth="1"/>
    <col min="13574" max="13824" width="9.28515625" style="306"/>
    <col min="13825" max="13825" width="7" style="306" customWidth="1"/>
    <col min="13826" max="13826" width="26.42578125" style="306" customWidth="1"/>
    <col min="13827" max="13827" width="48.42578125" style="306" customWidth="1"/>
    <col min="13828" max="13828" width="43.42578125" style="306" customWidth="1"/>
    <col min="13829" max="13829" width="53" style="306" customWidth="1"/>
    <col min="13830" max="14080" width="9.28515625" style="306"/>
    <col min="14081" max="14081" width="7" style="306" customWidth="1"/>
    <col min="14082" max="14082" width="26.42578125" style="306" customWidth="1"/>
    <col min="14083" max="14083" width="48.42578125" style="306" customWidth="1"/>
    <col min="14084" max="14084" width="43.42578125" style="306" customWidth="1"/>
    <col min="14085" max="14085" width="53" style="306" customWidth="1"/>
    <col min="14086" max="14336" width="9.28515625" style="306"/>
    <col min="14337" max="14337" width="7" style="306" customWidth="1"/>
    <col min="14338" max="14338" width="26.42578125" style="306" customWidth="1"/>
    <col min="14339" max="14339" width="48.42578125" style="306" customWidth="1"/>
    <col min="14340" max="14340" width="43.42578125" style="306" customWidth="1"/>
    <col min="14341" max="14341" width="53" style="306" customWidth="1"/>
    <col min="14342" max="14592" width="9.28515625" style="306"/>
    <col min="14593" max="14593" width="7" style="306" customWidth="1"/>
    <col min="14594" max="14594" width="26.42578125" style="306" customWidth="1"/>
    <col min="14595" max="14595" width="48.42578125" style="306" customWidth="1"/>
    <col min="14596" max="14596" width="43.42578125" style="306" customWidth="1"/>
    <col min="14597" max="14597" width="53" style="306" customWidth="1"/>
    <col min="14598" max="14848" width="9.28515625" style="306"/>
    <col min="14849" max="14849" width="7" style="306" customWidth="1"/>
    <col min="14850" max="14850" width="26.42578125" style="306" customWidth="1"/>
    <col min="14851" max="14851" width="48.42578125" style="306" customWidth="1"/>
    <col min="14852" max="14852" width="43.42578125" style="306" customWidth="1"/>
    <col min="14853" max="14853" width="53" style="306" customWidth="1"/>
    <col min="14854" max="15104" width="9.28515625" style="306"/>
    <col min="15105" max="15105" width="7" style="306" customWidth="1"/>
    <col min="15106" max="15106" width="26.42578125" style="306" customWidth="1"/>
    <col min="15107" max="15107" width="48.42578125" style="306" customWidth="1"/>
    <col min="15108" max="15108" width="43.42578125" style="306" customWidth="1"/>
    <col min="15109" max="15109" width="53" style="306" customWidth="1"/>
    <col min="15110" max="15360" width="9.28515625" style="306"/>
    <col min="15361" max="15361" width="7" style="306" customWidth="1"/>
    <col min="15362" max="15362" width="26.42578125" style="306" customWidth="1"/>
    <col min="15363" max="15363" width="48.42578125" style="306" customWidth="1"/>
    <col min="15364" max="15364" width="43.42578125" style="306" customWidth="1"/>
    <col min="15365" max="15365" width="53" style="306" customWidth="1"/>
    <col min="15366" max="15616" width="9.28515625" style="306"/>
    <col min="15617" max="15617" width="7" style="306" customWidth="1"/>
    <col min="15618" max="15618" width="26.42578125" style="306" customWidth="1"/>
    <col min="15619" max="15619" width="48.42578125" style="306" customWidth="1"/>
    <col min="15620" max="15620" width="43.42578125" style="306" customWidth="1"/>
    <col min="15621" max="15621" width="53" style="306" customWidth="1"/>
    <col min="15622" max="15872" width="9.28515625" style="306"/>
    <col min="15873" max="15873" width="7" style="306" customWidth="1"/>
    <col min="15874" max="15874" width="26.42578125" style="306" customWidth="1"/>
    <col min="15875" max="15875" width="48.42578125" style="306" customWidth="1"/>
    <col min="15876" max="15876" width="43.42578125" style="306" customWidth="1"/>
    <col min="15877" max="15877" width="53" style="306" customWidth="1"/>
    <col min="15878" max="16128" width="9.28515625" style="306"/>
    <col min="16129" max="16129" width="7" style="306" customWidth="1"/>
    <col min="16130" max="16130" width="26.42578125" style="306" customWidth="1"/>
    <col min="16131" max="16131" width="48.42578125" style="306" customWidth="1"/>
    <col min="16132" max="16132" width="43.42578125" style="306" customWidth="1"/>
    <col min="16133" max="16133" width="53" style="306" customWidth="1"/>
    <col min="16134" max="16384" width="9.28515625" style="306"/>
  </cols>
  <sheetData>
    <row r="1" spans="1:5" x14ac:dyDescent="0.2">
      <c r="A1" s="66" t="s">
        <v>700</v>
      </c>
      <c r="B1" s="66"/>
      <c r="C1" s="66"/>
    </row>
    <row r="2" spans="1:5" x14ac:dyDescent="0.2">
      <c r="A2" s="307"/>
      <c r="B2" s="307"/>
      <c r="C2" s="307"/>
      <c r="D2" s="307"/>
      <c r="E2" s="307"/>
    </row>
    <row r="3" spans="1:5" x14ac:dyDescent="0.2">
      <c r="A3" s="503" t="s">
        <v>142</v>
      </c>
      <c r="B3" s="503" t="s">
        <v>81</v>
      </c>
      <c r="C3" s="504" t="s">
        <v>701</v>
      </c>
      <c r="D3" s="504" t="s">
        <v>702</v>
      </c>
      <c r="E3" s="506" t="s">
        <v>703</v>
      </c>
    </row>
    <row r="4" spans="1:5" x14ac:dyDescent="0.2">
      <c r="A4" s="503"/>
      <c r="B4" s="503"/>
      <c r="C4" s="505"/>
      <c r="D4" s="505"/>
      <c r="E4" s="506"/>
    </row>
    <row r="5" spans="1:5" ht="25.5" x14ac:dyDescent="0.2">
      <c r="A5" s="112" t="s">
        <v>690</v>
      </c>
      <c r="B5" s="100" t="s">
        <v>691</v>
      </c>
      <c r="C5" s="113"/>
      <c r="D5" s="113"/>
      <c r="E5" s="113"/>
    </row>
    <row r="6" spans="1:5" x14ac:dyDescent="0.2">
      <c r="A6" s="114" t="s">
        <v>202</v>
      </c>
      <c r="B6" s="115"/>
      <c r="C6" s="116"/>
      <c r="D6" s="116"/>
      <c r="E6" s="116"/>
    </row>
    <row r="7" spans="1:5" x14ac:dyDescent="0.2">
      <c r="A7" s="114" t="s">
        <v>204</v>
      </c>
      <c r="B7" s="115"/>
      <c r="C7" s="117"/>
      <c r="D7" s="116"/>
      <c r="E7" s="117"/>
    </row>
    <row r="8" spans="1:5" x14ac:dyDescent="0.2">
      <c r="A8" s="114" t="s">
        <v>211</v>
      </c>
      <c r="B8" s="115"/>
      <c r="C8" s="117"/>
      <c r="D8" s="116"/>
      <c r="E8" s="117"/>
    </row>
    <row r="9" spans="1:5" x14ac:dyDescent="0.2">
      <c r="A9" s="114" t="s">
        <v>704</v>
      </c>
      <c r="B9" s="115"/>
      <c r="C9" s="116"/>
      <c r="D9" s="116"/>
      <c r="E9" s="116"/>
    </row>
    <row r="10" spans="1:5" ht="25.5" x14ac:dyDescent="0.2">
      <c r="A10" s="112" t="s">
        <v>692</v>
      </c>
      <c r="B10" s="100" t="s">
        <v>693</v>
      </c>
      <c r="C10" s="118"/>
      <c r="D10" s="119"/>
      <c r="E10" s="118"/>
    </row>
    <row r="11" spans="1:5" x14ac:dyDescent="0.2">
      <c r="A11" s="114" t="s">
        <v>202</v>
      </c>
      <c r="B11" s="115"/>
      <c r="C11" s="116"/>
      <c r="D11" s="116"/>
      <c r="E11" s="116"/>
    </row>
    <row r="12" spans="1:5" x14ac:dyDescent="0.2">
      <c r="A12" s="114" t="s">
        <v>204</v>
      </c>
      <c r="B12" s="115"/>
      <c r="C12" s="116"/>
      <c r="D12" s="116"/>
      <c r="E12" s="116"/>
    </row>
    <row r="13" spans="1:5" x14ac:dyDescent="0.2">
      <c r="A13" s="114" t="s">
        <v>211</v>
      </c>
      <c r="B13" s="115"/>
      <c r="C13" s="116"/>
      <c r="D13" s="116"/>
      <c r="E13" s="116"/>
    </row>
    <row r="14" spans="1:5" x14ac:dyDescent="0.2">
      <c r="A14" s="114" t="s">
        <v>704</v>
      </c>
      <c r="B14" s="115"/>
      <c r="C14" s="116"/>
      <c r="D14" s="116"/>
      <c r="E14" s="116"/>
    </row>
    <row r="15" spans="1:5" ht="25.5" x14ac:dyDescent="0.2">
      <c r="A15" s="112" t="s">
        <v>694</v>
      </c>
      <c r="B15" s="100" t="s">
        <v>695</v>
      </c>
      <c r="C15" s="119"/>
      <c r="D15" s="119"/>
      <c r="E15" s="119"/>
    </row>
    <row r="16" spans="1:5" x14ac:dyDescent="0.2">
      <c r="A16" s="114" t="s">
        <v>202</v>
      </c>
      <c r="B16" s="115"/>
      <c r="C16" s="117"/>
      <c r="D16" s="116"/>
      <c r="E16" s="117"/>
    </row>
    <row r="17" spans="1:5" x14ac:dyDescent="0.2">
      <c r="A17" s="114" t="s">
        <v>204</v>
      </c>
      <c r="B17" s="115"/>
      <c r="C17" s="116"/>
      <c r="D17" s="116"/>
      <c r="E17" s="116"/>
    </row>
    <row r="18" spans="1:5" x14ac:dyDescent="0.2">
      <c r="A18" s="114" t="s">
        <v>211</v>
      </c>
      <c r="B18" s="115"/>
      <c r="C18" s="117"/>
      <c r="D18" s="116"/>
      <c r="E18" s="117"/>
    </row>
    <row r="19" spans="1:5" x14ac:dyDescent="0.2">
      <c r="A19" s="114" t="s">
        <v>704</v>
      </c>
      <c r="B19" s="120"/>
      <c r="C19" s="121"/>
      <c r="D19" s="116"/>
      <c r="E19" s="121"/>
    </row>
    <row r="20" spans="1:5" ht="25.5" x14ac:dyDescent="0.2">
      <c r="A20" s="112" t="s">
        <v>259</v>
      </c>
      <c r="B20" s="100" t="s">
        <v>696</v>
      </c>
      <c r="C20" s="118"/>
      <c r="D20" s="119"/>
      <c r="E20" s="118"/>
    </row>
    <row r="21" spans="1:5" x14ac:dyDescent="0.2">
      <c r="A21" s="114" t="s">
        <v>202</v>
      </c>
      <c r="B21" s="115"/>
      <c r="C21" s="116"/>
      <c r="D21" s="116"/>
      <c r="E21" s="116"/>
    </row>
    <row r="22" spans="1:5" x14ac:dyDescent="0.2">
      <c r="A22" s="114" t="s">
        <v>204</v>
      </c>
      <c r="B22" s="115"/>
      <c r="C22" s="116"/>
      <c r="D22" s="116"/>
      <c r="E22" s="116"/>
    </row>
    <row r="23" spans="1:5" x14ac:dyDescent="0.2">
      <c r="A23" s="114" t="s">
        <v>211</v>
      </c>
      <c r="B23" s="115"/>
      <c r="C23" s="116"/>
      <c r="D23" s="116"/>
      <c r="E23" s="116"/>
    </row>
    <row r="24" spans="1:5" x14ac:dyDescent="0.2">
      <c r="A24" s="114" t="s">
        <v>704</v>
      </c>
      <c r="B24" s="115"/>
      <c r="C24" s="116"/>
      <c r="D24" s="116"/>
      <c r="E24" s="116"/>
    </row>
    <row r="25" spans="1:5" ht="25.5" x14ac:dyDescent="0.2">
      <c r="A25" s="112" t="s">
        <v>206</v>
      </c>
      <c r="B25" s="100" t="s">
        <v>697</v>
      </c>
      <c r="C25" s="118"/>
      <c r="D25" s="119"/>
      <c r="E25" s="118"/>
    </row>
    <row r="26" spans="1:5" x14ac:dyDescent="0.2">
      <c r="A26" s="114" t="s">
        <v>202</v>
      </c>
      <c r="B26" s="115"/>
      <c r="C26" s="116"/>
      <c r="D26" s="116"/>
      <c r="E26" s="116"/>
    </row>
    <row r="27" spans="1:5" x14ac:dyDescent="0.2">
      <c r="A27" s="114" t="s">
        <v>204</v>
      </c>
      <c r="B27" s="115"/>
      <c r="C27" s="116"/>
      <c r="D27" s="116"/>
      <c r="E27" s="116"/>
    </row>
    <row r="28" spans="1:5" x14ac:dyDescent="0.2">
      <c r="A28" s="114" t="s">
        <v>211</v>
      </c>
      <c r="B28" s="115"/>
      <c r="C28" s="116"/>
      <c r="D28" s="116"/>
      <c r="E28" s="116"/>
    </row>
    <row r="29" spans="1:5" x14ac:dyDescent="0.2">
      <c r="A29" s="114" t="s">
        <v>704</v>
      </c>
      <c r="B29" s="115"/>
      <c r="C29" s="116"/>
      <c r="D29" s="116"/>
      <c r="E29" s="116"/>
    </row>
    <row r="30" spans="1:5" ht="25.5" x14ac:dyDescent="0.2">
      <c r="A30" s="112" t="s">
        <v>263</v>
      </c>
      <c r="B30" s="100" t="s">
        <v>698</v>
      </c>
      <c r="C30" s="118"/>
      <c r="D30" s="119"/>
      <c r="E30" s="118"/>
    </row>
    <row r="31" spans="1:5" x14ac:dyDescent="0.2">
      <c r="A31" s="114" t="s">
        <v>202</v>
      </c>
      <c r="B31" s="115"/>
      <c r="C31" s="116"/>
      <c r="D31" s="116"/>
      <c r="E31" s="116"/>
    </row>
    <row r="32" spans="1:5" x14ac:dyDescent="0.2">
      <c r="A32" s="114" t="s">
        <v>204</v>
      </c>
      <c r="B32" s="115"/>
      <c r="C32" s="116"/>
      <c r="D32" s="116"/>
      <c r="E32" s="116"/>
    </row>
    <row r="33" spans="1:5" x14ac:dyDescent="0.2">
      <c r="A33" s="114" t="s">
        <v>211</v>
      </c>
      <c r="B33" s="115"/>
      <c r="C33" s="116"/>
      <c r="D33" s="116"/>
      <c r="E33" s="116"/>
    </row>
    <row r="34" spans="1:5" x14ac:dyDescent="0.2">
      <c r="A34" s="114" t="s">
        <v>704</v>
      </c>
      <c r="B34" s="115"/>
      <c r="C34" s="116"/>
      <c r="D34" s="116"/>
      <c r="E34" s="116"/>
    </row>
    <row r="35" spans="1:5" x14ac:dyDescent="0.2">
      <c r="A35" s="308"/>
      <c r="B35" s="309"/>
      <c r="C35" s="310"/>
      <c r="D35" s="310"/>
      <c r="E35" s="310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X24"/>
  <sheetViews>
    <sheetView zoomScale="86" zoomScaleNormal="86" workbookViewId="0"/>
  </sheetViews>
  <sheetFormatPr defaultColWidth="9.140625" defaultRowHeight="12.75" x14ac:dyDescent="0.2"/>
  <cols>
    <col min="1" max="1" width="24.28515625" style="209" customWidth="1"/>
    <col min="2" max="2" width="33.140625" style="209" bestFit="1" customWidth="1"/>
    <col min="3" max="16384" width="9.140625" style="209"/>
  </cols>
  <sheetData>
    <row r="1" spans="1:24" x14ac:dyDescent="0.2">
      <c r="A1" s="66" t="s">
        <v>808</v>
      </c>
      <c r="B1" s="66"/>
    </row>
    <row r="3" spans="1:24" s="306" customFormat="1" ht="12.75" customHeight="1" x14ac:dyDescent="0.2">
      <c r="A3" s="507" t="s">
        <v>142</v>
      </c>
      <c r="B3" s="508" t="s">
        <v>669</v>
      </c>
      <c r="C3" s="508" t="s">
        <v>670</v>
      </c>
      <c r="D3" s="508"/>
      <c r="E3" s="508"/>
      <c r="F3" s="508"/>
      <c r="G3" s="508"/>
      <c r="H3" s="508"/>
      <c r="I3" s="508" t="s">
        <v>671</v>
      </c>
      <c r="J3" s="508"/>
      <c r="K3" s="508"/>
      <c r="L3" s="508"/>
      <c r="M3" s="508" t="s">
        <v>672</v>
      </c>
      <c r="N3" s="508"/>
      <c r="O3" s="508"/>
      <c r="P3" s="509" t="s">
        <v>56</v>
      </c>
      <c r="Q3" s="509"/>
      <c r="R3" s="509"/>
      <c r="S3" s="509"/>
      <c r="T3" s="509"/>
      <c r="U3" s="509"/>
      <c r="V3" s="508" t="s">
        <v>673</v>
      </c>
      <c r="W3" s="508"/>
      <c r="X3" s="508" t="s">
        <v>187</v>
      </c>
    </row>
    <row r="4" spans="1:24" s="306" customFormat="1" x14ac:dyDescent="0.2">
      <c r="A4" s="507"/>
      <c r="B4" s="508"/>
      <c r="C4" s="508" t="s">
        <v>674</v>
      </c>
      <c r="D4" s="508"/>
      <c r="E4" s="508"/>
      <c r="F4" s="508" t="s">
        <v>675</v>
      </c>
      <c r="G4" s="508"/>
      <c r="H4" s="508"/>
      <c r="I4" s="508" t="s">
        <v>674</v>
      </c>
      <c r="J4" s="508"/>
      <c r="K4" s="508" t="s">
        <v>675</v>
      </c>
      <c r="L4" s="508"/>
      <c r="M4" s="508"/>
      <c r="N4" s="508"/>
      <c r="O4" s="508"/>
      <c r="P4" s="508" t="s">
        <v>676</v>
      </c>
      <c r="Q4" s="508"/>
      <c r="R4" s="508"/>
      <c r="S4" s="508" t="s">
        <v>677</v>
      </c>
      <c r="T4" s="508"/>
      <c r="U4" s="508"/>
      <c r="V4" s="508"/>
      <c r="W4" s="508"/>
      <c r="X4" s="508"/>
    </row>
    <row r="5" spans="1:24" s="306" customFormat="1" ht="129.75" x14ac:dyDescent="0.2">
      <c r="A5" s="507"/>
      <c r="B5" s="508"/>
      <c r="C5" s="311" t="s">
        <v>678</v>
      </c>
      <c r="D5" s="311" t="s">
        <v>679</v>
      </c>
      <c r="E5" s="311" t="s">
        <v>680</v>
      </c>
      <c r="F5" s="311" t="s">
        <v>678</v>
      </c>
      <c r="G5" s="311" t="s">
        <v>681</v>
      </c>
      <c r="H5" s="311" t="s">
        <v>680</v>
      </c>
      <c r="I5" s="311" t="s">
        <v>678</v>
      </c>
      <c r="J5" s="311" t="s">
        <v>682</v>
      </c>
      <c r="K5" s="311" t="s">
        <v>678</v>
      </c>
      <c r="L5" s="311" t="s">
        <v>682</v>
      </c>
      <c r="M5" s="311" t="s">
        <v>683</v>
      </c>
      <c r="N5" s="311" t="s">
        <v>678</v>
      </c>
      <c r="O5" s="311" t="s">
        <v>684</v>
      </c>
      <c r="P5" s="311" t="s">
        <v>678</v>
      </c>
      <c r="Q5" s="311" t="s">
        <v>685</v>
      </c>
      <c r="R5" s="311" t="s">
        <v>686</v>
      </c>
      <c r="S5" s="311" t="s">
        <v>678</v>
      </c>
      <c r="T5" s="311" t="s">
        <v>685</v>
      </c>
      <c r="U5" s="311" t="s">
        <v>686</v>
      </c>
      <c r="V5" s="311" t="s">
        <v>687</v>
      </c>
      <c r="W5" s="311" t="s">
        <v>688</v>
      </c>
      <c r="X5" s="311" t="s">
        <v>689</v>
      </c>
    </row>
    <row r="6" spans="1:24" s="104" customFormat="1" ht="25.5" x14ac:dyDescent="0.2">
      <c r="A6" s="99" t="s">
        <v>690</v>
      </c>
      <c r="B6" s="100" t="s">
        <v>691</v>
      </c>
      <c r="C6" s="101"/>
      <c r="D6" s="101"/>
      <c r="E6" s="102"/>
      <c r="F6" s="101"/>
      <c r="G6" s="101"/>
      <c r="H6" s="102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3"/>
      <c r="W6" s="103"/>
      <c r="X6" s="103"/>
    </row>
    <row r="7" spans="1:24" s="104" customFormat="1" x14ac:dyDescent="0.2">
      <c r="A7" s="105">
        <v>1</v>
      </c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8"/>
      <c r="Q7" s="108"/>
      <c r="R7" s="108"/>
      <c r="S7" s="108"/>
      <c r="T7" s="108"/>
      <c r="U7" s="108"/>
      <c r="V7" s="107"/>
      <c r="W7" s="107"/>
      <c r="X7" s="107"/>
    </row>
    <row r="8" spans="1:24" s="104" customFormat="1" x14ac:dyDescent="0.2">
      <c r="A8" s="105">
        <v>2</v>
      </c>
      <c r="B8" s="106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8"/>
      <c r="Q8" s="108"/>
      <c r="R8" s="108"/>
      <c r="S8" s="108"/>
      <c r="T8" s="108"/>
      <c r="U8" s="108"/>
      <c r="V8" s="107"/>
      <c r="W8" s="107"/>
      <c r="X8" s="107"/>
    </row>
    <row r="9" spans="1:24" s="104" customFormat="1" ht="25.5" x14ac:dyDescent="0.2">
      <c r="A9" s="99" t="s">
        <v>692</v>
      </c>
      <c r="B9" s="100" t="s">
        <v>693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3"/>
      <c r="W9" s="103"/>
      <c r="X9" s="103"/>
    </row>
    <row r="10" spans="1:24" s="104" customFormat="1" x14ac:dyDescent="0.2">
      <c r="A10" s="105">
        <v>1</v>
      </c>
      <c r="B10" s="106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s="104" customFormat="1" x14ac:dyDescent="0.2">
      <c r="A11" s="105">
        <v>2</v>
      </c>
      <c r="B11" s="106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</row>
    <row r="12" spans="1:24" s="104" customFormat="1" ht="25.5" x14ac:dyDescent="0.2">
      <c r="A12" s="99" t="s">
        <v>694</v>
      </c>
      <c r="B12" s="100" t="s">
        <v>695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3"/>
      <c r="W12" s="103"/>
      <c r="X12" s="103"/>
    </row>
    <row r="13" spans="1:24" s="104" customFormat="1" x14ac:dyDescent="0.2">
      <c r="A13" s="105">
        <v>1</v>
      </c>
      <c r="B13" s="106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4" s="104" customFormat="1" x14ac:dyDescent="0.2">
      <c r="A14" s="105">
        <v>2</v>
      </c>
      <c r="B14" s="106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</row>
    <row r="15" spans="1:24" s="104" customFormat="1" ht="25.5" x14ac:dyDescent="0.2">
      <c r="A15" s="99" t="s">
        <v>259</v>
      </c>
      <c r="B15" s="100" t="s">
        <v>696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</row>
    <row r="16" spans="1:24" s="104" customFormat="1" x14ac:dyDescent="0.2">
      <c r="A16" s="105">
        <v>1</v>
      </c>
      <c r="B16" s="106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</row>
    <row r="17" spans="1:24" s="104" customFormat="1" x14ac:dyDescent="0.2">
      <c r="A17" s="105">
        <v>2</v>
      </c>
      <c r="B17" s="106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</row>
    <row r="18" spans="1:24" s="104" customFormat="1" ht="25.5" x14ac:dyDescent="0.2">
      <c r="A18" s="99" t="s">
        <v>206</v>
      </c>
      <c r="B18" s="100" t="s">
        <v>697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</row>
    <row r="19" spans="1:24" s="104" customFormat="1" x14ac:dyDescent="0.2">
      <c r="A19" s="105">
        <v>1</v>
      </c>
      <c r="B19" s="106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</row>
    <row r="20" spans="1:24" s="104" customFormat="1" x14ac:dyDescent="0.2">
      <c r="A20" s="105">
        <v>2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109"/>
    </row>
    <row r="21" spans="1:24" s="104" customFormat="1" ht="25.5" x14ac:dyDescent="0.2">
      <c r="A21" s="110" t="s">
        <v>263</v>
      </c>
      <c r="B21" s="100" t="s">
        <v>698</v>
      </c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</row>
    <row r="22" spans="1:24" s="104" customFormat="1" x14ac:dyDescent="0.2">
      <c r="A22" s="105">
        <v>1</v>
      </c>
      <c r="B22" s="106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s="104" customFormat="1" x14ac:dyDescent="0.2">
      <c r="A23" s="105">
        <v>2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11"/>
      <c r="W23" s="109"/>
      <c r="X23" s="109"/>
    </row>
    <row r="24" spans="1:24" x14ac:dyDescent="0.2">
      <c r="A24" s="312" t="s">
        <v>699</v>
      </c>
    </row>
  </sheetData>
  <mergeCells count="14">
    <mergeCell ref="V3:W4"/>
    <mergeCell ref="X3:X4"/>
    <mergeCell ref="C4:E4"/>
    <mergeCell ref="F4:H4"/>
    <mergeCell ref="I4:J4"/>
    <mergeCell ref="K4:L4"/>
    <mergeCell ref="P4:R4"/>
    <mergeCell ref="S4:U4"/>
    <mergeCell ref="P3:U3"/>
    <mergeCell ref="A3:A5"/>
    <mergeCell ref="B3:B5"/>
    <mergeCell ref="C3:H3"/>
    <mergeCell ref="I3:L3"/>
    <mergeCell ref="M3:O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F152"/>
  <sheetViews>
    <sheetView workbookViewId="0">
      <selection sqref="A1:F1"/>
    </sheetView>
  </sheetViews>
  <sheetFormatPr defaultRowHeight="12.75" x14ac:dyDescent="0.2"/>
  <cols>
    <col min="1" max="1" width="4" style="160" customWidth="1"/>
    <col min="2" max="2" width="104" style="163" customWidth="1"/>
    <col min="3" max="3" width="22.85546875" style="163" customWidth="1"/>
    <col min="4" max="4" width="21.85546875" style="163" customWidth="1"/>
    <col min="5" max="5" width="25" style="163" customWidth="1"/>
    <col min="6" max="6" width="31.85546875" style="163" customWidth="1"/>
    <col min="7" max="256" width="9.140625" style="313"/>
    <col min="257" max="257" width="4" style="313" customWidth="1"/>
    <col min="258" max="258" width="104" style="313" customWidth="1"/>
    <col min="259" max="259" width="22.85546875" style="313" customWidth="1"/>
    <col min="260" max="262" width="31.85546875" style="313" customWidth="1"/>
    <col min="263" max="512" width="9.140625" style="313"/>
    <col min="513" max="513" width="4" style="313" customWidth="1"/>
    <col min="514" max="514" width="104" style="313" customWidth="1"/>
    <col min="515" max="515" width="22.85546875" style="313" customWidth="1"/>
    <col min="516" max="518" width="31.85546875" style="313" customWidth="1"/>
    <col min="519" max="768" width="9.140625" style="313"/>
    <col min="769" max="769" width="4" style="313" customWidth="1"/>
    <col min="770" max="770" width="104" style="313" customWidth="1"/>
    <col min="771" max="771" width="22.85546875" style="313" customWidth="1"/>
    <col min="772" max="774" width="31.85546875" style="313" customWidth="1"/>
    <col min="775" max="1024" width="9.140625" style="313"/>
    <col min="1025" max="1025" width="4" style="313" customWidth="1"/>
    <col min="1026" max="1026" width="104" style="313" customWidth="1"/>
    <col min="1027" max="1027" width="22.85546875" style="313" customWidth="1"/>
    <col min="1028" max="1030" width="31.85546875" style="313" customWidth="1"/>
    <col min="1031" max="1280" width="9.140625" style="313"/>
    <col min="1281" max="1281" width="4" style="313" customWidth="1"/>
    <col min="1282" max="1282" width="104" style="313" customWidth="1"/>
    <col min="1283" max="1283" width="22.85546875" style="313" customWidth="1"/>
    <col min="1284" max="1286" width="31.85546875" style="313" customWidth="1"/>
    <col min="1287" max="1536" width="9.140625" style="313"/>
    <col min="1537" max="1537" width="4" style="313" customWidth="1"/>
    <col min="1538" max="1538" width="104" style="313" customWidth="1"/>
    <col min="1539" max="1539" width="22.85546875" style="313" customWidth="1"/>
    <col min="1540" max="1542" width="31.85546875" style="313" customWidth="1"/>
    <col min="1543" max="1792" width="9.140625" style="313"/>
    <col min="1793" max="1793" width="4" style="313" customWidth="1"/>
    <col min="1794" max="1794" width="104" style="313" customWidth="1"/>
    <col min="1795" max="1795" width="22.85546875" style="313" customWidth="1"/>
    <col min="1796" max="1798" width="31.85546875" style="313" customWidth="1"/>
    <col min="1799" max="2048" width="9.140625" style="313"/>
    <col min="2049" max="2049" width="4" style="313" customWidth="1"/>
    <col min="2050" max="2050" width="104" style="313" customWidth="1"/>
    <col min="2051" max="2051" width="22.85546875" style="313" customWidth="1"/>
    <col min="2052" max="2054" width="31.85546875" style="313" customWidth="1"/>
    <col min="2055" max="2304" width="9.140625" style="313"/>
    <col min="2305" max="2305" width="4" style="313" customWidth="1"/>
    <col min="2306" max="2306" width="104" style="313" customWidth="1"/>
    <col min="2307" max="2307" width="22.85546875" style="313" customWidth="1"/>
    <col min="2308" max="2310" width="31.85546875" style="313" customWidth="1"/>
    <col min="2311" max="2560" width="9.140625" style="313"/>
    <col min="2561" max="2561" width="4" style="313" customWidth="1"/>
    <col min="2562" max="2562" width="104" style="313" customWidth="1"/>
    <col min="2563" max="2563" width="22.85546875" style="313" customWidth="1"/>
    <col min="2564" max="2566" width="31.85546875" style="313" customWidth="1"/>
    <col min="2567" max="2816" width="9.140625" style="313"/>
    <col min="2817" max="2817" width="4" style="313" customWidth="1"/>
    <col min="2818" max="2818" width="104" style="313" customWidth="1"/>
    <col min="2819" max="2819" width="22.85546875" style="313" customWidth="1"/>
    <col min="2820" max="2822" width="31.85546875" style="313" customWidth="1"/>
    <col min="2823" max="3072" width="9.140625" style="313"/>
    <col min="3073" max="3073" width="4" style="313" customWidth="1"/>
    <col min="3074" max="3074" width="104" style="313" customWidth="1"/>
    <col min="3075" max="3075" width="22.85546875" style="313" customWidth="1"/>
    <col min="3076" max="3078" width="31.85546875" style="313" customWidth="1"/>
    <col min="3079" max="3328" width="9.140625" style="313"/>
    <col min="3329" max="3329" width="4" style="313" customWidth="1"/>
    <col min="3330" max="3330" width="104" style="313" customWidth="1"/>
    <col min="3331" max="3331" width="22.85546875" style="313" customWidth="1"/>
    <col min="3332" max="3334" width="31.85546875" style="313" customWidth="1"/>
    <col min="3335" max="3584" width="9.140625" style="313"/>
    <col min="3585" max="3585" width="4" style="313" customWidth="1"/>
    <col min="3586" max="3586" width="104" style="313" customWidth="1"/>
    <col min="3587" max="3587" width="22.85546875" style="313" customWidth="1"/>
    <col min="3588" max="3590" width="31.85546875" style="313" customWidth="1"/>
    <col min="3591" max="3840" width="9.140625" style="313"/>
    <col min="3841" max="3841" width="4" style="313" customWidth="1"/>
    <col min="3842" max="3842" width="104" style="313" customWidth="1"/>
    <col min="3843" max="3843" width="22.85546875" style="313" customWidth="1"/>
    <col min="3844" max="3846" width="31.85546875" style="313" customWidth="1"/>
    <col min="3847" max="4096" width="9.140625" style="313"/>
    <col min="4097" max="4097" width="4" style="313" customWidth="1"/>
    <col min="4098" max="4098" width="104" style="313" customWidth="1"/>
    <col min="4099" max="4099" width="22.85546875" style="313" customWidth="1"/>
    <col min="4100" max="4102" width="31.85546875" style="313" customWidth="1"/>
    <col min="4103" max="4352" width="9.140625" style="313"/>
    <col min="4353" max="4353" width="4" style="313" customWidth="1"/>
    <col min="4354" max="4354" width="104" style="313" customWidth="1"/>
    <col min="4355" max="4355" width="22.85546875" style="313" customWidth="1"/>
    <col min="4356" max="4358" width="31.85546875" style="313" customWidth="1"/>
    <col min="4359" max="4608" width="9.140625" style="313"/>
    <col min="4609" max="4609" width="4" style="313" customWidth="1"/>
    <col min="4610" max="4610" width="104" style="313" customWidth="1"/>
    <col min="4611" max="4611" width="22.85546875" style="313" customWidth="1"/>
    <col min="4612" max="4614" width="31.85546875" style="313" customWidth="1"/>
    <col min="4615" max="4864" width="9.140625" style="313"/>
    <col min="4865" max="4865" width="4" style="313" customWidth="1"/>
    <col min="4866" max="4866" width="104" style="313" customWidth="1"/>
    <col min="4867" max="4867" width="22.85546875" style="313" customWidth="1"/>
    <col min="4868" max="4870" width="31.85546875" style="313" customWidth="1"/>
    <col min="4871" max="5120" width="9.140625" style="313"/>
    <col min="5121" max="5121" width="4" style="313" customWidth="1"/>
    <col min="5122" max="5122" width="104" style="313" customWidth="1"/>
    <col min="5123" max="5123" width="22.85546875" style="313" customWidth="1"/>
    <col min="5124" max="5126" width="31.85546875" style="313" customWidth="1"/>
    <col min="5127" max="5376" width="9.140625" style="313"/>
    <col min="5377" max="5377" width="4" style="313" customWidth="1"/>
    <col min="5378" max="5378" width="104" style="313" customWidth="1"/>
    <col min="5379" max="5379" width="22.85546875" style="313" customWidth="1"/>
    <col min="5380" max="5382" width="31.85546875" style="313" customWidth="1"/>
    <col min="5383" max="5632" width="9.140625" style="313"/>
    <col min="5633" max="5633" width="4" style="313" customWidth="1"/>
    <col min="5634" max="5634" width="104" style="313" customWidth="1"/>
    <col min="5635" max="5635" width="22.85546875" style="313" customWidth="1"/>
    <col min="5636" max="5638" width="31.85546875" style="313" customWidth="1"/>
    <col min="5639" max="5888" width="9.140625" style="313"/>
    <col min="5889" max="5889" width="4" style="313" customWidth="1"/>
    <col min="5890" max="5890" width="104" style="313" customWidth="1"/>
    <col min="5891" max="5891" width="22.85546875" style="313" customWidth="1"/>
    <col min="5892" max="5894" width="31.85546875" style="313" customWidth="1"/>
    <col min="5895" max="6144" width="9.140625" style="313"/>
    <col min="6145" max="6145" width="4" style="313" customWidth="1"/>
    <col min="6146" max="6146" width="104" style="313" customWidth="1"/>
    <col min="6147" max="6147" width="22.85546875" style="313" customWidth="1"/>
    <col min="6148" max="6150" width="31.85546875" style="313" customWidth="1"/>
    <col min="6151" max="6400" width="9.140625" style="313"/>
    <col min="6401" max="6401" width="4" style="313" customWidth="1"/>
    <col min="6402" max="6402" width="104" style="313" customWidth="1"/>
    <col min="6403" max="6403" width="22.85546875" style="313" customWidth="1"/>
    <col min="6404" max="6406" width="31.85546875" style="313" customWidth="1"/>
    <col min="6407" max="6656" width="9.140625" style="313"/>
    <col min="6657" max="6657" width="4" style="313" customWidth="1"/>
    <col min="6658" max="6658" width="104" style="313" customWidth="1"/>
    <col min="6659" max="6659" width="22.85546875" style="313" customWidth="1"/>
    <col min="6660" max="6662" width="31.85546875" style="313" customWidth="1"/>
    <col min="6663" max="6912" width="9.140625" style="313"/>
    <col min="6913" max="6913" width="4" style="313" customWidth="1"/>
    <col min="6914" max="6914" width="104" style="313" customWidth="1"/>
    <col min="6915" max="6915" width="22.85546875" style="313" customWidth="1"/>
    <col min="6916" max="6918" width="31.85546875" style="313" customWidth="1"/>
    <col min="6919" max="7168" width="9.140625" style="313"/>
    <col min="7169" max="7169" width="4" style="313" customWidth="1"/>
    <col min="7170" max="7170" width="104" style="313" customWidth="1"/>
    <col min="7171" max="7171" width="22.85546875" style="313" customWidth="1"/>
    <col min="7172" max="7174" width="31.85546875" style="313" customWidth="1"/>
    <col min="7175" max="7424" width="9.140625" style="313"/>
    <col min="7425" max="7425" width="4" style="313" customWidth="1"/>
    <col min="7426" max="7426" width="104" style="313" customWidth="1"/>
    <col min="7427" max="7427" width="22.85546875" style="313" customWidth="1"/>
    <col min="7428" max="7430" width="31.85546875" style="313" customWidth="1"/>
    <col min="7431" max="7680" width="9.140625" style="313"/>
    <col min="7681" max="7681" width="4" style="313" customWidth="1"/>
    <col min="7682" max="7682" width="104" style="313" customWidth="1"/>
    <col min="7683" max="7683" width="22.85546875" style="313" customWidth="1"/>
    <col min="7684" max="7686" width="31.85546875" style="313" customWidth="1"/>
    <col min="7687" max="7936" width="9.140625" style="313"/>
    <col min="7937" max="7937" width="4" style="313" customWidth="1"/>
    <col min="7938" max="7938" width="104" style="313" customWidth="1"/>
    <col min="7939" max="7939" width="22.85546875" style="313" customWidth="1"/>
    <col min="7940" max="7942" width="31.85546875" style="313" customWidth="1"/>
    <col min="7943" max="8192" width="9.140625" style="313"/>
    <col min="8193" max="8193" width="4" style="313" customWidth="1"/>
    <col min="8194" max="8194" width="104" style="313" customWidth="1"/>
    <col min="8195" max="8195" width="22.85546875" style="313" customWidth="1"/>
    <col min="8196" max="8198" width="31.85546875" style="313" customWidth="1"/>
    <col min="8199" max="8448" width="9.140625" style="313"/>
    <col min="8449" max="8449" width="4" style="313" customWidth="1"/>
    <col min="8450" max="8450" width="104" style="313" customWidth="1"/>
    <col min="8451" max="8451" width="22.85546875" style="313" customWidth="1"/>
    <col min="8452" max="8454" width="31.85546875" style="313" customWidth="1"/>
    <col min="8455" max="8704" width="9.140625" style="313"/>
    <col min="8705" max="8705" width="4" style="313" customWidth="1"/>
    <col min="8706" max="8706" width="104" style="313" customWidth="1"/>
    <col min="8707" max="8707" width="22.85546875" style="313" customWidth="1"/>
    <col min="8708" max="8710" width="31.85546875" style="313" customWidth="1"/>
    <col min="8711" max="8960" width="9.140625" style="313"/>
    <col min="8961" max="8961" width="4" style="313" customWidth="1"/>
    <col min="8962" max="8962" width="104" style="313" customWidth="1"/>
    <col min="8963" max="8963" width="22.85546875" style="313" customWidth="1"/>
    <col min="8964" max="8966" width="31.85546875" style="313" customWidth="1"/>
    <col min="8967" max="9216" width="9.140625" style="313"/>
    <col min="9217" max="9217" width="4" style="313" customWidth="1"/>
    <col min="9218" max="9218" width="104" style="313" customWidth="1"/>
    <col min="9219" max="9219" width="22.85546875" style="313" customWidth="1"/>
    <col min="9220" max="9222" width="31.85546875" style="313" customWidth="1"/>
    <col min="9223" max="9472" width="9.140625" style="313"/>
    <col min="9473" max="9473" width="4" style="313" customWidth="1"/>
    <col min="9474" max="9474" width="104" style="313" customWidth="1"/>
    <col min="9475" max="9475" width="22.85546875" style="313" customWidth="1"/>
    <col min="9476" max="9478" width="31.85546875" style="313" customWidth="1"/>
    <col min="9479" max="9728" width="9.140625" style="313"/>
    <col min="9729" max="9729" width="4" style="313" customWidth="1"/>
    <col min="9730" max="9730" width="104" style="313" customWidth="1"/>
    <col min="9731" max="9731" width="22.85546875" style="313" customWidth="1"/>
    <col min="9732" max="9734" width="31.85546875" style="313" customWidth="1"/>
    <col min="9735" max="9984" width="9.140625" style="313"/>
    <col min="9985" max="9985" width="4" style="313" customWidth="1"/>
    <col min="9986" max="9986" width="104" style="313" customWidth="1"/>
    <col min="9987" max="9987" width="22.85546875" style="313" customWidth="1"/>
    <col min="9988" max="9990" width="31.85546875" style="313" customWidth="1"/>
    <col min="9991" max="10240" width="9.140625" style="313"/>
    <col min="10241" max="10241" width="4" style="313" customWidth="1"/>
    <col min="10242" max="10242" width="104" style="313" customWidth="1"/>
    <col min="10243" max="10243" width="22.85546875" style="313" customWidth="1"/>
    <col min="10244" max="10246" width="31.85546875" style="313" customWidth="1"/>
    <col min="10247" max="10496" width="9.140625" style="313"/>
    <col min="10497" max="10497" width="4" style="313" customWidth="1"/>
    <col min="10498" max="10498" width="104" style="313" customWidth="1"/>
    <col min="10499" max="10499" width="22.85546875" style="313" customWidth="1"/>
    <col min="10500" max="10502" width="31.85546875" style="313" customWidth="1"/>
    <col min="10503" max="10752" width="9.140625" style="313"/>
    <col min="10753" max="10753" width="4" style="313" customWidth="1"/>
    <col min="10754" max="10754" width="104" style="313" customWidth="1"/>
    <col min="10755" max="10755" width="22.85546875" style="313" customWidth="1"/>
    <col min="10756" max="10758" width="31.85546875" style="313" customWidth="1"/>
    <col min="10759" max="11008" width="9.140625" style="313"/>
    <col min="11009" max="11009" width="4" style="313" customWidth="1"/>
    <col min="11010" max="11010" width="104" style="313" customWidth="1"/>
    <col min="11011" max="11011" width="22.85546875" style="313" customWidth="1"/>
    <col min="11012" max="11014" width="31.85546875" style="313" customWidth="1"/>
    <col min="11015" max="11264" width="9.140625" style="313"/>
    <col min="11265" max="11265" width="4" style="313" customWidth="1"/>
    <col min="11266" max="11266" width="104" style="313" customWidth="1"/>
    <col min="11267" max="11267" width="22.85546875" style="313" customWidth="1"/>
    <col min="11268" max="11270" width="31.85546875" style="313" customWidth="1"/>
    <col min="11271" max="11520" width="9.140625" style="313"/>
    <col min="11521" max="11521" width="4" style="313" customWidth="1"/>
    <col min="11522" max="11522" width="104" style="313" customWidth="1"/>
    <col min="11523" max="11523" width="22.85546875" style="313" customWidth="1"/>
    <col min="11524" max="11526" width="31.85546875" style="313" customWidth="1"/>
    <col min="11527" max="11776" width="9.140625" style="313"/>
    <col min="11777" max="11777" width="4" style="313" customWidth="1"/>
    <col min="11778" max="11778" width="104" style="313" customWidth="1"/>
    <col min="11779" max="11779" width="22.85546875" style="313" customWidth="1"/>
    <col min="11780" max="11782" width="31.85546875" style="313" customWidth="1"/>
    <col min="11783" max="12032" width="9.140625" style="313"/>
    <col min="12033" max="12033" width="4" style="313" customWidth="1"/>
    <col min="12034" max="12034" width="104" style="313" customWidth="1"/>
    <col min="12035" max="12035" width="22.85546875" style="313" customWidth="1"/>
    <col min="12036" max="12038" width="31.85546875" style="313" customWidth="1"/>
    <col min="12039" max="12288" width="9.140625" style="313"/>
    <col min="12289" max="12289" width="4" style="313" customWidth="1"/>
    <col min="12290" max="12290" width="104" style="313" customWidth="1"/>
    <col min="12291" max="12291" width="22.85546875" style="313" customWidth="1"/>
    <col min="12292" max="12294" width="31.85546875" style="313" customWidth="1"/>
    <col min="12295" max="12544" width="9.140625" style="313"/>
    <col min="12545" max="12545" width="4" style="313" customWidth="1"/>
    <col min="12546" max="12546" width="104" style="313" customWidth="1"/>
    <col min="12547" max="12547" width="22.85546875" style="313" customWidth="1"/>
    <col min="12548" max="12550" width="31.85546875" style="313" customWidth="1"/>
    <col min="12551" max="12800" width="9.140625" style="313"/>
    <col min="12801" max="12801" width="4" style="313" customWidth="1"/>
    <col min="12802" max="12802" width="104" style="313" customWidth="1"/>
    <col min="12803" max="12803" width="22.85546875" style="313" customWidth="1"/>
    <col min="12804" max="12806" width="31.85546875" style="313" customWidth="1"/>
    <col min="12807" max="13056" width="9.140625" style="313"/>
    <col min="13057" max="13057" width="4" style="313" customWidth="1"/>
    <col min="13058" max="13058" width="104" style="313" customWidth="1"/>
    <col min="13059" max="13059" width="22.85546875" style="313" customWidth="1"/>
    <col min="13060" max="13062" width="31.85546875" style="313" customWidth="1"/>
    <col min="13063" max="13312" width="9.140625" style="313"/>
    <col min="13313" max="13313" width="4" style="313" customWidth="1"/>
    <col min="13314" max="13314" width="104" style="313" customWidth="1"/>
    <col min="13315" max="13315" width="22.85546875" style="313" customWidth="1"/>
    <col min="13316" max="13318" width="31.85546875" style="313" customWidth="1"/>
    <col min="13319" max="13568" width="9.140625" style="313"/>
    <col min="13569" max="13569" width="4" style="313" customWidth="1"/>
    <col min="13570" max="13570" width="104" style="313" customWidth="1"/>
    <col min="13571" max="13571" width="22.85546875" style="313" customWidth="1"/>
    <col min="13572" max="13574" width="31.85546875" style="313" customWidth="1"/>
    <col min="13575" max="13824" width="9.140625" style="313"/>
    <col min="13825" max="13825" width="4" style="313" customWidth="1"/>
    <col min="13826" max="13826" width="104" style="313" customWidth="1"/>
    <col min="13827" max="13827" width="22.85546875" style="313" customWidth="1"/>
    <col min="13828" max="13830" width="31.85546875" style="313" customWidth="1"/>
    <col min="13831" max="14080" width="9.140625" style="313"/>
    <col min="14081" max="14081" width="4" style="313" customWidth="1"/>
    <col min="14082" max="14082" width="104" style="313" customWidth="1"/>
    <col min="14083" max="14083" width="22.85546875" style="313" customWidth="1"/>
    <col min="14084" max="14086" width="31.85546875" style="313" customWidth="1"/>
    <col min="14087" max="14336" width="9.140625" style="313"/>
    <col min="14337" max="14337" width="4" style="313" customWidth="1"/>
    <col min="14338" max="14338" width="104" style="313" customWidth="1"/>
    <col min="14339" max="14339" width="22.85546875" style="313" customWidth="1"/>
    <col min="14340" max="14342" width="31.85546875" style="313" customWidth="1"/>
    <col min="14343" max="14592" width="9.140625" style="313"/>
    <col min="14593" max="14593" width="4" style="313" customWidth="1"/>
    <col min="14594" max="14594" width="104" style="313" customWidth="1"/>
    <col min="14595" max="14595" width="22.85546875" style="313" customWidth="1"/>
    <col min="14596" max="14598" width="31.85546875" style="313" customWidth="1"/>
    <col min="14599" max="14848" width="9.140625" style="313"/>
    <col min="14849" max="14849" width="4" style="313" customWidth="1"/>
    <col min="14850" max="14850" width="104" style="313" customWidth="1"/>
    <col min="14851" max="14851" width="22.85546875" style="313" customWidth="1"/>
    <col min="14852" max="14854" width="31.85546875" style="313" customWidth="1"/>
    <col min="14855" max="15104" width="9.140625" style="313"/>
    <col min="15105" max="15105" width="4" style="313" customWidth="1"/>
    <col min="15106" max="15106" width="104" style="313" customWidth="1"/>
    <col min="15107" max="15107" width="22.85546875" style="313" customWidth="1"/>
    <col min="15108" max="15110" width="31.85546875" style="313" customWidth="1"/>
    <col min="15111" max="15360" width="9.140625" style="313"/>
    <col min="15361" max="15361" width="4" style="313" customWidth="1"/>
    <col min="15362" max="15362" width="104" style="313" customWidth="1"/>
    <col min="15363" max="15363" width="22.85546875" style="313" customWidth="1"/>
    <col min="15364" max="15366" width="31.85546875" style="313" customWidth="1"/>
    <col min="15367" max="15616" width="9.140625" style="313"/>
    <col min="15617" max="15617" width="4" style="313" customWidth="1"/>
    <col min="15618" max="15618" width="104" style="313" customWidth="1"/>
    <col min="15619" max="15619" width="22.85546875" style="313" customWidth="1"/>
    <col min="15620" max="15622" width="31.85546875" style="313" customWidth="1"/>
    <col min="15623" max="15872" width="9.140625" style="313"/>
    <col min="15873" max="15873" width="4" style="313" customWidth="1"/>
    <col min="15874" max="15874" width="104" style="313" customWidth="1"/>
    <col min="15875" max="15875" width="22.85546875" style="313" customWidth="1"/>
    <col min="15876" max="15878" width="31.85546875" style="313" customWidth="1"/>
    <col min="15879" max="16128" width="9.140625" style="313"/>
    <col min="16129" max="16129" width="4" style="313" customWidth="1"/>
    <col min="16130" max="16130" width="104" style="313" customWidth="1"/>
    <col min="16131" max="16131" width="22.85546875" style="313" customWidth="1"/>
    <col min="16132" max="16134" width="31.85546875" style="313" customWidth="1"/>
    <col min="16135" max="16384" width="9.140625" style="313"/>
  </cols>
  <sheetData>
    <row r="1" spans="1:6" x14ac:dyDescent="0.2">
      <c r="A1" s="510" t="s">
        <v>928</v>
      </c>
      <c r="B1" s="511"/>
      <c r="C1" s="511"/>
      <c r="D1" s="511"/>
      <c r="E1" s="511"/>
      <c r="F1" s="511"/>
    </row>
    <row r="2" spans="1:6" x14ac:dyDescent="0.2">
      <c r="A2" s="512"/>
      <c r="B2" s="512"/>
      <c r="C2" s="512"/>
      <c r="D2" s="512"/>
      <c r="E2" s="512"/>
      <c r="F2" s="314"/>
    </row>
    <row r="3" spans="1:6" ht="51" x14ac:dyDescent="0.2">
      <c r="A3" s="123" t="s">
        <v>534</v>
      </c>
      <c r="B3" s="124" t="s">
        <v>535</v>
      </c>
      <c r="C3" s="124" t="s">
        <v>148</v>
      </c>
      <c r="D3" s="123" t="s">
        <v>147</v>
      </c>
      <c r="E3" s="123" t="s">
        <v>927</v>
      </c>
      <c r="F3" s="123" t="s">
        <v>705</v>
      </c>
    </row>
    <row r="4" spans="1:6" x14ac:dyDescent="0.2">
      <c r="A4" s="125" t="s">
        <v>182</v>
      </c>
      <c r="B4" s="126" t="s">
        <v>536</v>
      </c>
      <c r="C4" s="126"/>
      <c r="D4" s="126"/>
      <c r="E4" s="127"/>
      <c r="F4" s="128"/>
    </row>
    <row r="5" spans="1:6" ht="38.25" x14ac:dyDescent="0.2">
      <c r="A5" s="129">
        <v>1</v>
      </c>
      <c r="B5" s="127" t="s">
        <v>717</v>
      </c>
      <c r="C5" s="127"/>
      <c r="D5" s="127"/>
      <c r="E5" s="130"/>
      <c r="F5" s="131"/>
    </row>
    <row r="6" spans="1:6" x14ac:dyDescent="0.2">
      <c r="A6" s="132"/>
      <c r="B6" s="133" t="s">
        <v>184</v>
      </c>
      <c r="C6" s="133"/>
      <c r="D6" s="133"/>
      <c r="E6" s="134"/>
      <c r="F6" s="135"/>
    </row>
    <row r="7" spans="1:6" x14ac:dyDescent="0.2">
      <c r="A7" s="132"/>
      <c r="B7" s="133" t="s">
        <v>184</v>
      </c>
      <c r="C7" s="133"/>
      <c r="D7" s="133"/>
      <c r="E7" s="134"/>
      <c r="F7" s="135"/>
    </row>
    <row r="8" spans="1:6" x14ac:dyDescent="0.2">
      <c r="A8" s="132"/>
      <c r="B8" s="133" t="s">
        <v>184</v>
      </c>
      <c r="C8" s="133"/>
      <c r="D8" s="133"/>
      <c r="E8" s="134"/>
      <c r="F8" s="135"/>
    </row>
    <row r="9" spans="1:6" ht="38.25" x14ac:dyDescent="0.2">
      <c r="A9" s="129">
        <v>2</v>
      </c>
      <c r="B9" s="136" t="s">
        <v>706</v>
      </c>
      <c r="C9" s="136"/>
      <c r="D9" s="136"/>
      <c r="E9" s="130"/>
      <c r="F9" s="131"/>
    </row>
    <row r="10" spans="1:6" x14ac:dyDescent="0.2">
      <c r="A10" s="132"/>
      <c r="B10" s="133" t="s">
        <v>184</v>
      </c>
      <c r="C10" s="133"/>
      <c r="D10" s="133"/>
      <c r="E10" s="134"/>
      <c r="F10" s="135"/>
    </row>
    <row r="11" spans="1:6" x14ac:dyDescent="0.2">
      <c r="A11" s="132"/>
      <c r="B11" s="133" t="s">
        <v>184</v>
      </c>
      <c r="C11" s="133"/>
      <c r="D11" s="133"/>
      <c r="E11" s="134"/>
      <c r="F11" s="135"/>
    </row>
    <row r="12" spans="1:6" x14ac:dyDescent="0.2">
      <c r="A12" s="132"/>
      <c r="B12" s="133" t="s">
        <v>184</v>
      </c>
      <c r="C12" s="133"/>
      <c r="D12" s="133"/>
      <c r="E12" s="134"/>
      <c r="F12" s="135"/>
    </row>
    <row r="13" spans="1:6" ht="38.25" x14ac:dyDescent="0.2">
      <c r="A13" s="129">
        <v>3</v>
      </c>
      <c r="B13" s="136" t="s">
        <v>707</v>
      </c>
      <c r="C13" s="127"/>
      <c r="D13" s="127"/>
      <c r="E13" s="130"/>
      <c r="F13" s="131"/>
    </row>
    <row r="14" spans="1:6" x14ac:dyDescent="0.2">
      <c r="A14" s="132"/>
      <c r="B14" s="133" t="s">
        <v>184</v>
      </c>
      <c r="C14" s="133"/>
      <c r="D14" s="133"/>
      <c r="E14" s="134"/>
      <c r="F14" s="135"/>
    </row>
    <row r="15" spans="1:6" x14ac:dyDescent="0.2">
      <c r="A15" s="132"/>
      <c r="B15" s="133" t="s">
        <v>184</v>
      </c>
      <c r="C15" s="133"/>
      <c r="D15" s="133"/>
      <c r="E15" s="134"/>
      <c r="F15" s="135"/>
    </row>
    <row r="16" spans="1:6" x14ac:dyDescent="0.2">
      <c r="A16" s="132"/>
      <c r="B16" s="133" t="s">
        <v>184</v>
      </c>
      <c r="C16" s="133"/>
      <c r="D16" s="133"/>
      <c r="E16" s="134"/>
      <c r="F16" s="135"/>
    </row>
    <row r="17" spans="1:6" x14ac:dyDescent="0.2">
      <c r="A17" s="129">
        <v>4</v>
      </c>
      <c r="B17" s="127" t="s">
        <v>708</v>
      </c>
      <c r="C17" s="127"/>
      <c r="D17" s="127"/>
      <c r="E17" s="137"/>
      <c r="F17" s="138"/>
    </row>
    <row r="18" spans="1:6" x14ac:dyDescent="0.2">
      <c r="A18" s="132"/>
      <c r="B18" s="139" t="s">
        <v>709</v>
      </c>
      <c r="C18" s="133"/>
      <c r="D18" s="133"/>
      <c r="E18" s="140"/>
      <c r="F18" s="141"/>
    </row>
    <row r="19" spans="1:6" x14ac:dyDescent="0.2">
      <c r="A19" s="132"/>
      <c r="B19" s="139" t="s">
        <v>709</v>
      </c>
      <c r="C19" s="133"/>
      <c r="D19" s="133"/>
      <c r="E19" s="140"/>
      <c r="F19" s="141"/>
    </row>
    <row r="20" spans="1:6" x14ac:dyDescent="0.2">
      <c r="A20" s="132"/>
      <c r="B20" s="139" t="s">
        <v>709</v>
      </c>
      <c r="C20" s="133"/>
      <c r="D20" s="133"/>
      <c r="E20" s="140"/>
      <c r="F20" s="141"/>
    </row>
    <row r="21" spans="1:6" ht="25.5" x14ac:dyDescent="0.2">
      <c r="A21" s="129">
        <v>5</v>
      </c>
      <c r="B21" s="127" t="s">
        <v>710</v>
      </c>
      <c r="C21" s="128"/>
      <c r="D21" s="128"/>
      <c r="E21" s="130"/>
      <c r="F21" s="131"/>
    </row>
    <row r="22" spans="1:6" x14ac:dyDescent="0.2">
      <c r="A22" s="132"/>
      <c r="B22" s="139" t="s">
        <v>711</v>
      </c>
      <c r="C22" s="133"/>
      <c r="D22" s="133"/>
      <c r="E22" s="134"/>
      <c r="F22" s="135"/>
    </row>
    <row r="23" spans="1:6" x14ac:dyDescent="0.2">
      <c r="A23" s="132"/>
      <c r="B23" s="139" t="s">
        <v>711</v>
      </c>
      <c r="C23" s="133"/>
      <c r="D23" s="133"/>
      <c r="E23" s="134"/>
      <c r="F23" s="135"/>
    </row>
    <row r="24" spans="1:6" x14ac:dyDescent="0.2">
      <c r="A24" s="132"/>
      <c r="B24" s="139" t="s">
        <v>711</v>
      </c>
      <c r="C24" s="133"/>
      <c r="D24" s="133"/>
      <c r="E24" s="134"/>
      <c r="F24" s="135"/>
    </row>
    <row r="25" spans="1:6" x14ac:dyDescent="0.2">
      <c r="A25" s="129">
        <v>6</v>
      </c>
      <c r="B25" s="136" t="s">
        <v>712</v>
      </c>
      <c r="C25" s="136"/>
      <c r="D25" s="136"/>
      <c r="E25" s="130"/>
      <c r="F25" s="131"/>
    </row>
    <row r="26" spans="1:6" x14ac:dyDescent="0.2">
      <c r="A26" s="132"/>
      <c r="B26" s="139" t="s">
        <v>713</v>
      </c>
      <c r="C26" s="133"/>
      <c r="D26" s="133"/>
      <c r="E26" s="134"/>
      <c r="F26" s="135"/>
    </row>
    <row r="27" spans="1:6" x14ac:dyDescent="0.2">
      <c r="A27" s="132"/>
      <c r="B27" s="139" t="s">
        <v>713</v>
      </c>
      <c r="C27" s="133"/>
      <c r="D27" s="133"/>
      <c r="E27" s="134"/>
      <c r="F27" s="135"/>
    </row>
    <row r="28" spans="1:6" x14ac:dyDescent="0.2">
      <c r="A28" s="132"/>
      <c r="B28" s="139" t="s">
        <v>713</v>
      </c>
      <c r="C28" s="133"/>
      <c r="D28" s="133"/>
      <c r="E28" s="134"/>
      <c r="F28" s="135"/>
    </row>
    <row r="29" spans="1:6" x14ac:dyDescent="0.2">
      <c r="A29" s="129">
        <v>7</v>
      </c>
      <c r="B29" s="136" t="s">
        <v>714</v>
      </c>
      <c r="C29" s="133"/>
      <c r="D29" s="133"/>
      <c r="E29" s="134"/>
      <c r="F29" s="135"/>
    </row>
    <row r="30" spans="1:6" ht="25.5" x14ac:dyDescent="0.2">
      <c r="A30" s="129">
        <v>8</v>
      </c>
      <c r="B30" s="136" t="s">
        <v>543</v>
      </c>
      <c r="C30" s="136"/>
      <c r="D30" s="136"/>
      <c r="E30" s="142"/>
      <c r="F30" s="131"/>
    </row>
    <row r="31" spans="1:6" x14ac:dyDescent="0.2">
      <c r="A31" s="129"/>
      <c r="B31" s="143" t="s">
        <v>544</v>
      </c>
      <c r="C31" s="143"/>
      <c r="D31" s="143"/>
      <c r="E31" s="130"/>
      <c r="F31" s="131"/>
    </row>
    <row r="32" spans="1:6" x14ac:dyDescent="0.2">
      <c r="A32" s="132"/>
      <c r="B32" s="139"/>
      <c r="C32" s="133"/>
      <c r="D32" s="133"/>
      <c r="E32" s="134"/>
      <c r="F32" s="135"/>
    </row>
    <row r="33" spans="1:6" x14ac:dyDescent="0.2">
      <c r="A33" s="132"/>
      <c r="B33" s="139"/>
      <c r="C33" s="133"/>
      <c r="D33" s="133"/>
      <c r="E33" s="134"/>
      <c r="F33" s="135"/>
    </row>
    <row r="34" spans="1:6" x14ac:dyDescent="0.2">
      <c r="A34" s="129"/>
      <c r="B34" s="143" t="s">
        <v>545</v>
      </c>
      <c r="C34" s="143"/>
      <c r="D34" s="143"/>
      <c r="E34" s="130"/>
      <c r="F34" s="131"/>
    </row>
    <row r="35" spans="1:6" x14ac:dyDescent="0.2">
      <c r="A35" s="132"/>
      <c r="B35" s="139"/>
      <c r="C35" s="133"/>
      <c r="D35" s="133"/>
      <c r="E35" s="134"/>
      <c r="F35" s="135"/>
    </row>
    <row r="36" spans="1:6" x14ac:dyDescent="0.2">
      <c r="A36" s="132"/>
      <c r="B36" s="139"/>
      <c r="C36" s="133"/>
      <c r="D36" s="133"/>
      <c r="E36" s="134"/>
      <c r="F36" s="135"/>
    </row>
    <row r="37" spans="1:6" x14ac:dyDescent="0.2">
      <c r="A37" s="129"/>
      <c r="B37" s="143" t="s">
        <v>546</v>
      </c>
      <c r="C37" s="133"/>
      <c r="D37" s="133"/>
      <c r="E37" s="134"/>
      <c r="F37" s="135"/>
    </row>
    <row r="38" spans="1:6" x14ac:dyDescent="0.2">
      <c r="A38" s="129">
        <v>9</v>
      </c>
      <c r="B38" s="136" t="s">
        <v>715</v>
      </c>
      <c r="C38" s="133"/>
      <c r="D38" s="133"/>
      <c r="E38" s="134"/>
      <c r="F38" s="135"/>
    </row>
    <row r="39" spans="1:6" x14ac:dyDescent="0.2">
      <c r="A39" s="129"/>
      <c r="B39" s="136"/>
      <c r="C39" s="136"/>
      <c r="D39" s="136"/>
      <c r="E39" s="130"/>
      <c r="F39" s="131"/>
    </row>
    <row r="40" spans="1:6" x14ac:dyDescent="0.2">
      <c r="A40" s="144"/>
      <c r="B40" s="145" t="s">
        <v>555</v>
      </c>
      <c r="C40" s="145"/>
      <c r="D40" s="145"/>
      <c r="E40" s="146"/>
      <c r="F40" s="147"/>
    </row>
    <row r="41" spans="1:6" x14ac:dyDescent="0.2">
      <c r="A41" s="148"/>
      <c r="B41" s="149" t="s">
        <v>556</v>
      </c>
      <c r="C41" s="133"/>
      <c r="D41" s="133"/>
      <c r="E41" s="150"/>
      <c r="F41" s="135"/>
    </row>
    <row r="42" spans="1:6" x14ac:dyDescent="0.2">
      <c r="A42" s="151"/>
      <c r="B42" s="152" t="s">
        <v>557</v>
      </c>
      <c r="C42" s="133"/>
      <c r="D42" s="133"/>
      <c r="E42" s="150"/>
      <c r="F42" s="135"/>
    </row>
    <row r="43" spans="1:6" x14ac:dyDescent="0.2">
      <c r="A43" s="151"/>
      <c r="B43" s="152" t="s">
        <v>223</v>
      </c>
      <c r="C43" s="133"/>
      <c r="D43" s="133"/>
      <c r="E43" s="150"/>
      <c r="F43" s="135"/>
    </row>
    <row r="44" spans="1:6" s="315" customFormat="1" ht="25.5" x14ac:dyDescent="0.25">
      <c r="A44" s="164" t="s">
        <v>188</v>
      </c>
      <c r="B44" s="153" t="s">
        <v>716</v>
      </c>
      <c r="C44" s="154"/>
      <c r="D44" s="154"/>
      <c r="E44" s="155"/>
      <c r="F44" s="165"/>
    </row>
    <row r="45" spans="1:6" x14ac:dyDescent="0.2">
      <c r="A45" s="156"/>
      <c r="B45" s="157" t="s">
        <v>184</v>
      </c>
      <c r="C45" s="133"/>
      <c r="D45" s="133"/>
      <c r="E45" s="150"/>
      <c r="F45" s="158"/>
    </row>
    <row r="46" spans="1:6" x14ac:dyDescent="0.2">
      <c r="A46" s="156"/>
      <c r="B46" s="157" t="s">
        <v>184</v>
      </c>
      <c r="C46" s="133"/>
      <c r="D46" s="133"/>
      <c r="E46" s="150"/>
      <c r="F46" s="158"/>
    </row>
    <row r="47" spans="1:6" x14ac:dyDescent="0.2">
      <c r="A47" s="156"/>
      <c r="B47" s="157" t="s">
        <v>184</v>
      </c>
      <c r="C47" s="133"/>
      <c r="D47" s="133"/>
      <c r="E47" s="150"/>
      <c r="F47" s="159"/>
    </row>
    <row r="48" spans="1:6" x14ac:dyDescent="0.2">
      <c r="B48" s="513"/>
      <c r="C48" s="513"/>
      <c r="D48" s="513"/>
      <c r="E48" s="513"/>
      <c r="F48" s="513"/>
    </row>
    <row r="49" spans="1:6" x14ac:dyDescent="0.2">
      <c r="A49" s="161"/>
      <c r="B49" s="162"/>
      <c r="C49" s="162"/>
      <c r="D49" s="162"/>
      <c r="E49" s="162"/>
      <c r="F49" s="162"/>
    </row>
    <row r="50" spans="1:6" x14ac:dyDescent="0.2">
      <c r="A50" s="161"/>
      <c r="B50" s="162"/>
      <c r="C50" s="162"/>
      <c r="D50" s="162"/>
      <c r="E50" s="162"/>
      <c r="F50" s="162"/>
    </row>
    <row r="51" spans="1:6" x14ac:dyDescent="0.2">
      <c r="A51" s="161"/>
      <c r="B51" s="162"/>
      <c r="C51" s="162"/>
      <c r="D51" s="162"/>
      <c r="E51" s="162"/>
      <c r="F51" s="162"/>
    </row>
    <row r="52" spans="1:6" x14ac:dyDescent="0.2">
      <c r="A52" s="161"/>
      <c r="B52" s="162"/>
      <c r="C52" s="162"/>
      <c r="D52" s="162"/>
      <c r="E52" s="162"/>
      <c r="F52" s="162"/>
    </row>
    <row r="53" spans="1:6" x14ac:dyDescent="0.2">
      <c r="A53" s="161"/>
      <c r="B53" s="162"/>
      <c r="C53" s="162"/>
      <c r="D53" s="162"/>
      <c r="E53" s="162"/>
      <c r="F53" s="162"/>
    </row>
    <row r="54" spans="1:6" x14ac:dyDescent="0.2">
      <c r="A54" s="161"/>
      <c r="B54" s="162"/>
      <c r="C54" s="162"/>
      <c r="D54" s="162"/>
      <c r="E54" s="162"/>
      <c r="F54" s="162"/>
    </row>
    <row r="55" spans="1:6" x14ac:dyDescent="0.2">
      <c r="A55" s="161"/>
      <c r="B55" s="162"/>
      <c r="C55" s="162"/>
      <c r="D55" s="162"/>
      <c r="E55" s="162"/>
      <c r="F55" s="162"/>
    </row>
    <row r="56" spans="1:6" x14ac:dyDescent="0.2">
      <c r="A56" s="161"/>
      <c r="B56" s="162"/>
      <c r="C56" s="162"/>
      <c r="D56" s="162"/>
      <c r="E56" s="162"/>
      <c r="F56" s="162"/>
    </row>
    <row r="57" spans="1:6" x14ac:dyDescent="0.2">
      <c r="A57" s="161"/>
      <c r="B57" s="162"/>
      <c r="C57" s="162"/>
      <c r="D57" s="162"/>
      <c r="E57" s="162"/>
      <c r="F57" s="162"/>
    </row>
    <row r="58" spans="1:6" x14ac:dyDescent="0.2">
      <c r="A58" s="161"/>
      <c r="B58" s="162"/>
      <c r="C58" s="162"/>
      <c r="D58" s="162"/>
      <c r="E58" s="162"/>
      <c r="F58" s="162"/>
    </row>
    <row r="59" spans="1:6" x14ac:dyDescent="0.2">
      <c r="A59" s="161"/>
      <c r="B59" s="162"/>
      <c r="C59" s="162"/>
      <c r="D59" s="162"/>
      <c r="E59" s="162"/>
      <c r="F59" s="162"/>
    </row>
    <row r="60" spans="1:6" x14ac:dyDescent="0.2">
      <c r="A60" s="161"/>
      <c r="B60" s="162"/>
      <c r="C60" s="162"/>
      <c r="D60" s="162"/>
      <c r="E60" s="162"/>
      <c r="F60" s="162"/>
    </row>
    <row r="61" spans="1:6" x14ac:dyDescent="0.2">
      <c r="A61" s="161"/>
      <c r="B61" s="162"/>
      <c r="C61" s="162"/>
      <c r="D61" s="162"/>
      <c r="E61" s="162"/>
      <c r="F61" s="162"/>
    </row>
    <row r="62" spans="1:6" x14ac:dyDescent="0.2">
      <c r="A62" s="161"/>
      <c r="B62" s="162"/>
      <c r="C62" s="162"/>
      <c r="D62" s="162"/>
      <c r="E62" s="162"/>
      <c r="F62" s="162"/>
    </row>
    <row r="63" spans="1:6" x14ac:dyDescent="0.2">
      <c r="A63" s="161"/>
      <c r="B63" s="162"/>
      <c r="C63" s="162"/>
      <c r="D63" s="162"/>
      <c r="E63" s="162"/>
      <c r="F63" s="162"/>
    </row>
    <row r="64" spans="1:6" x14ac:dyDescent="0.2">
      <c r="A64" s="161"/>
      <c r="B64" s="162"/>
      <c r="C64" s="162"/>
      <c r="D64" s="162"/>
      <c r="E64" s="162"/>
      <c r="F64" s="162"/>
    </row>
    <row r="65" spans="1:6" x14ac:dyDescent="0.2">
      <c r="A65" s="161"/>
      <c r="B65" s="162"/>
      <c r="C65" s="162"/>
      <c r="D65" s="162"/>
      <c r="E65" s="162"/>
      <c r="F65" s="162"/>
    </row>
    <row r="66" spans="1:6" x14ac:dyDescent="0.2">
      <c r="A66" s="161"/>
      <c r="B66" s="162"/>
      <c r="C66" s="162"/>
      <c r="D66" s="162"/>
      <c r="E66" s="162"/>
      <c r="F66" s="162"/>
    </row>
    <row r="67" spans="1:6" x14ac:dyDescent="0.2">
      <c r="A67" s="161"/>
      <c r="B67" s="162"/>
      <c r="C67" s="162"/>
      <c r="D67" s="162"/>
      <c r="E67" s="162"/>
      <c r="F67" s="162"/>
    </row>
    <row r="68" spans="1:6" x14ac:dyDescent="0.2">
      <c r="A68" s="161"/>
      <c r="B68" s="162"/>
      <c r="C68" s="162"/>
      <c r="D68" s="162"/>
      <c r="E68" s="162"/>
      <c r="F68" s="162"/>
    </row>
    <row r="69" spans="1:6" x14ac:dyDescent="0.2">
      <c r="A69" s="161"/>
      <c r="B69" s="162"/>
      <c r="C69" s="162"/>
      <c r="D69" s="162"/>
      <c r="E69" s="162"/>
      <c r="F69" s="162"/>
    </row>
    <row r="70" spans="1:6" x14ac:dyDescent="0.2">
      <c r="A70" s="161"/>
      <c r="B70" s="162"/>
      <c r="C70" s="162"/>
      <c r="D70" s="162"/>
      <c r="E70" s="162"/>
      <c r="F70" s="162"/>
    </row>
    <row r="71" spans="1:6" x14ac:dyDescent="0.2">
      <c r="A71" s="161"/>
      <c r="B71" s="162"/>
      <c r="C71" s="162"/>
      <c r="D71" s="162"/>
      <c r="E71" s="162"/>
      <c r="F71" s="162"/>
    </row>
    <row r="72" spans="1:6" x14ac:dyDescent="0.2">
      <c r="A72" s="161"/>
      <c r="B72" s="162"/>
      <c r="C72" s="162"/>
      <c r="D72" s="162"/>
      <c r="E72" s="162"/>
      <c r="F72" s="162"/>
    </row>
    <row r="73" spans="1:6" x14ac:dyDescent="0.2">
      <c r="A73" s="161"/>
      <c r="B73" s="162"/>
      <c r="C73" s="162"/>
      <c r="D73" s="162"/>
      <c r="E73" s="162"/>
      <c r="F73" s="162"/>
    </row>
    <row r="74" spans="1:6" x14ac:dyDescent="0.2">
      <c r="A74" s="161"/>
      <c r="B74" s="162"/>
      <c r="C74" s="162"/>
      <c r="D74" s="162"/>
      <c r="E74" s="162"/>
      <c r="F74" s="162"/>
    </row>
    <row r="75" spans="1:6" x14ac:dyDescent="0.2">
      <c r="A75" s="161"/>
      <c r="B75" s="162"/>
      <c r="C75" s="162"/>
      <c r="D75" s="162"/>
      <c r="E75" s="162"/>
      <c r="F75" s="162"/>
    </row>
    <row r="76" spans="1:6" x14ac:dyDescent="0.2">
      <c r="A76" s="161"/>
      <c r="B76" s="162"/>
      <c r="C76" s="162"/>
      <c r="D76" s="162"/>
      <c r="E76" s="162"/>
      <c r="F76" s="162"/>
    </row>
    <row r="77" spans="1:6" x14ac:dyDescent="0.2">
      <c r="A77" s="161"/>
      <c r="B77" s="162"/>
      <c r="C77" s="162"/>
      <c r="D77" s="162"/>
      <c r="E77" s="162"/>
      <c r="F77" s="162"/>
    </row>
    <row r="78" spans="1:6" x14ac:dyDescent="0.2">
      <c r="A78" s="161"/>
      <c r="B78" s="162"/>
      <c r="C78" s="162"/>
      <c r="D78" s="162"/>
      <c r="E78" s="162"/>
      <c r="F78" s="162"/>
    </row>
    <row r="79" spans="1:6" x14ac:dyDescent="0.2">
      <c r="A79" s="161"/>
      <c r="B79" s="162"/>
      <c r="C79" s="162"/>
      <c r="D79" s="162"/>
      <c r="E79" s="162"/>
      <c r="F79" s="162"/>
    </row>
    <row r="80" spans="1:6" x14ac:dyDescent="0.2">
      <c r="A80" s="161"/>
      <c r="B80" s="162"/>
      <c r="C80" s="162"/>
      <c r="D80" s="162"/>
      <c r="E80" s="162"/>
      <c r="F80" s="162"/>
    </row>
    <row r="81" spans="1:6" x14ac:dyDescent="0.2">
      <c r="A81" s="161"/>
      <c r="B81" s="162"/>
      <c r="C81" s="162"/>
      <c r="D81" s="162"/>
      <c r="E81" s="162"/>
      <c r="F81" s="162"/>
    </row>
    <row r="82" spans="1:6" x14ac:dyDescent="0.2">
      <c r="A82" s="161"/>
      <c r="B82" s="162"/>
      <c r="C82" s="162"/>
      <c r="D82" s="162"/>
      <c r="E82" s="162"/>
      <c r="F82" s="162"/>
    </row>
    <row r="83" spans="1:6" x14ac:dyDescent="0.2">
      <c r="A83" s="161"/>
      <c r="B83" s="162"/>
      <c r="C83" s="162"/>
      <c r="D83" s="162"/>
      <c r="E83" s="162"/>
      <c r="F83" s="162"/>
    </row>
    <row r="84" spans="1:6" x14ac:dyDescent="0.2">
      <c r="A84" s="161"/>
      <c r="B84" s="162"/>
      <c r="C84" s="162"/>
      <c r="D84" s="162"/>
      <c r="E84" s="162"/>
      <c r="F84" s="162"/>
    </row>
    <row r="85" spans="1:6" x14ac:dyDescent="0.2">
      <c r="A85" s="161"/>
      <c r="B85" s="162"/>
      <c r="C85" s="162"/>
      <c r="D85" s="162"/>
      <c r="E85" s="162"/>
      <c r="F85" s="162"/>
    </row>
    <row r="86" spans="1:6" x14ac:dyDescent="0.2">
      <c r="A86" s="161"/>
      <c r="B86" s="162"/>
      <c r="C86" s="162"/>
      <c r="D86" s="162"/>
      <c r="E86" s="162"/>
      <c r="F86" s="162"/>
    </row>
    <row r="87" spans="1:6" x14ac:dyDescent="0.2">
      <c r="A87" s="161"/>
      <c r="B87" s="162"/>
      <c r="C87" s="162"/>
      <c r="D87" s="162"/>
      <c r="E87" s="162"/>
      <c r="F87" s="162"/>
    </row>
    <row r="88" spans="1:6" x14ac:dyDescent="0.2">
      <c r="A88" s="161"/>
      <c r="B88" s="162"/>
      <c r="C88" s="162"/>
      <c r="D88" s="162"/>
      <c r="E88" s="162"/>
      <c r="F88" s="162"/>
    </row>
    <row r="89" spans="1:6" x14ac:dyDescent="0.2">
      <c r="A89" s="161"/>
      <c r="B89" s="162"/>
      <c r="C89" s="162"/>
      <c r="D89" s="162"/>
      <c r="E89" s="162"/>
      <c r="F89" s="162"/>
    </row>
    <row r="90" spans="1:6" x14ac:dyDescent="0.2">
      <c r="A90" s="161"/>
      <c r="B90" s="162"/>
      <c r="C90" s="162"/>
      <c r="D90" s="162"/>
      <c r="E90" s="162"/>
      <c r="F90" s="162"/>
    </row>
    <row r="91" spans="1:6" x14ac:dyDescent="0.2">
      <c r="A91" s="161"/>
      <c r="B91" s="162"/>
      <c r="C91" s="162"/>
      <c r="D91" s="162"/>
      <c r="E91" s="162"/>
      <c r="F91" s="162"/>
    </row>
    <row r="92" spans="1:6" x14ac:dyDescent="0.2">
      <c r="A92" s="161"/>
      <c r="B92" s="162"/>
      <c r="C92" s="162"/>
      <c r="D92" s="162"/>
      <c r="E92" s="162"/>
      <c r="F92" s="162"/>
    </row>
    <row r="93" spans="1:6" x14ac:dyDescent="0.2">
      <c r="A93" s="161"/>
      <c r="B93" s="162"/>
      <c r="C93" s="162"/>
      <c r="D93" s="162"/>
      <c r="E93" s="162"/>
      <c r="F93" s="162"/>
    </row>
    <row r="94" spans="1:6" x14ac:dyDescent="0.2">
      <c r="A94" s="161"/>
      <c r="B94" s="162"/>
      <c r="C94" s="162"/>
      <c r="D94" s="162"/>
      <c r="E94" s="162"/>
      <c r="F94" s="162"/>
    </row>
    <row r="95" spans="1:6" x14ac:dyDescent="0.2">
      <c r="A95" s="161"/>
      <c r="B95" s="162"/>
      <c r="C95" s="162"/>
      <c r="D95" s="162"/>
      <c r="E95" s="162"/>
      <c r="F95" s="162"/>
    </row>
    <row r="96" spans="1:6" x14ac:dyDescent="0.2">
      <c r="A96" s="161"/>
      <c r="B96" s="162"/>
      <c r="C96" s="162"/>
      <c r="D96" s="162"/>
      <c r="E96" s="162"/>
      <c r="F96" s="162"/>
    </row>
    <row r="97" spans="1:6" x14ac:dyDescent="0.2">
      <c r="A97" s="161"/>
      <c r="B97" s="162"/>
      <c r="C97" s="162"/>
      <c r="D97" s="162"/>
      <c r="E97" s="162"/>
      <c r="F97" s="162"/>
    </row>
    <row r="98" spans="1:6" x14ac:dyDescent="0.2">
      <c r="A98" s="161"/>
      <c r="B98" s="162"/>
      <c r="C98" s="162"/>
      <c r="D98" s="162"/>
      <c r="E98" s="162"/>
      <c r="F98" s="162"/>
    </row>
    <row r="99" spans="1:6" x14ac:dyDescent="0.2">
      <c r="A99" s="161"/>
      <c r="B99" s="162"/>
      <c r="C99" s="162"/>
      <c r="D99" s="162"/>
      <c r="E99" s="162"/>
      <c r="F99" s="162"/>
    </row>
    <row r="100" spans="1:6" x14ac:dyDescent="0.2">
      <c r="A100" s="161"/>
      <c r="B100" s="162"/>
      <c r="C100" s="162"/>
      <c r="D100" s="162"/>
      <c r="E100" s="162"/>
      <c r="F100" s="162"/>
    </row>
    <row r="101" spans="1:6" x14ac:dyDescent="0.2">
      <c r="A101" s="161"/>
      <c r="B101" s="162"/>
      <c r="C101" s="162"/>
      <c r="D101" s="162"/>
      <c r="E101" s="162"/>
      <c r="F101" s="162"/>
    </row>
    <row r="102" spans="1:6" x14ac:dyDescent="0.2">
      <c r="A102" s="161"/>
      <c r="B102" s="162"/>
      <c r="C102" s="162"/>
      <c r="D102" s="162"/>
      <c r="E102" s="162"/>
      <c r="F102" s="162"/>
    </row>
    <row r="103" spans="1:6" x14ac:dyDescent="0.2">
      <c r="A103" s="161"/>
      <c r="B103" s="162"/>
      <c r="C103" s="162"/>
      <c r="D103" s="162"/>
      <c r="E103" s="162"/>
      <c r="F103" s="162"/>
    </row>
    <row r="104" spans="1:6" x14ac:dyDescent="0.2">
      <c r="A104" s="161"/>
      <c r="B104" s="162"/>
      <c r="C104" s="162"/>
      <c r="D104" s="162"/>
      <c r="E104" s="162"/>
      <c r="F104" s="162"/>
    </row>
    <row r="105" spans="1:6" x14ac:dyDescent="0.2">
      <c r="A105" s="161"/>
      <c r="B105" s="162"/>
      <c r="C105" s="162"/>
      <c r="D105" s="162"/>
      <c r="E105" s="162"/>
      <c r="F105" s="162"/>
    </row>
    <row r="106" spans="1:6" x14ac:dyDescent="0.2">
      <c r="A106" s="161"/>
      <c r="B106" s="162"/>
      <c r="C106" s="162"/>
      <c r="D106" s="162"/>
      <c r="E106" s="162"/>
      <c r="F106" s="162"/>
    </row>
    <row r="107" spans="1:6" x14ac:dyDescent="0.2">
      <c r="A107" s="161"/>
      <c r="B107" s="162"/>
      <c r="C107" s="162"/>
      <c r="D107" s="162"/>
      <c r="E107" s="162"/>
      <c r="F107" s="162"/>
    </row>
    <row r="108" spans="1:6" x14ac:dyDescent="0.2">
      <c r="A108" s="161"/>
      <c r="B108" s="162"/>
      <c r="C108" s="162"/>
      <c r="D108" s="162"/>
      <c r="E108" s="162"/>
      <c r="F108" s="162"/>
    </row>
    <row r="109" spans="1:6" x14ac:dyDescent="0.2">
      <c r="A109" s="161"/>
      <c r="B109" s="162"/>
      <c r="C109" s="162"/>
      <c r="D109" s="162"/>
      <c r="E109" s="162"/>
      <c r="F109" s="162"/>
    </row>
    <row r="110" spans="1:6" x14ac:dyDescent="0.2">
      <c r="A110" s="161"/>
      <c r="B110" s="162"/>
      <c r="C110" s="162"/>
      <c r="D110" s="162"/>
      <c r="E110" s="162"/>
      <c r="F110" s="162"/>
    </row>
    <row r="111" spans="1:6" x14ac:dyDescent="0.2">
      <c r="A111" s="161"/>
      <c r="B111" s="162"/>
      <c r="C111" s="162"/>
      <c r="D111" s="162"/>
      <c r="E111" s="162"/>
      <c r="F111" s="162"/>
    </row>
    <row r="112" spans="1:6" x14ac:dyDescent="0.2">
      <c r="A112" s="161"/>
      <c r="B112" s="162"/>
      <c r="C112" s="162"/>
      <c r="D112" s="162"/>
      <c r="E112" s="162"/>
      <c r="F112" s="162"/>
    </row>
    <row r="113" spans="1:6" x14ac:dyDescent="0.2">
      <c r="A113" s="161"/>
      <c r="B113" s="162"/>
      <c r="C113" s="162"/>
      <c r="D113" s="162"/>
      <c r="E113" s="162"/>
      <c r="F113" s="162"/>
    </row>
    <row r="114" spans="1:6" x14ac:dyDescent="0.2">
      <c r="A114" s="161"/>
      <c r="B114" s="162"/>
      <c r="C114" s="162"/>
      <c r="D114" s="162"/>
      <c r="E114" s="162"/>
      <c r="F114" s="162"/>
    </row>
    <row r="115" spans="1:6" x14ac:dyDescent="0.2">
      <c r="A115" s="161"/>
      <c r="B115" s="162"/>
      <c r="C115" s="162"/>
      <c r="D115" s="162"/>
      <c r="E115" s="162"/>
      <c r="F115" s="162"/>
    </row>
    <row r="116" spans="1:6" x14ac:dyDescent="0.2">
      <c r="A116" s="161"/>
      <c r="B116" s="162"/>
      <c r="C116" s="162"/>
      <c r="D116" s="162"/>
      <c r="E116" s="162"/>
      <c r="F116" s="162"/>
    </row>
    <row r="117" spans="1:6" x14ac:dyDescent="0.2">
      <c r="A117" s="161"/>
      <c r="B117" s="162"/>
      <c r="C117" s="162"/>
      <c r="D117" s="162"/>
      <c r="E117" s="162"/>
      <c r="F117" s="162"/>
    </row>
    <row r="118" spans="1:6" x14ac:dyDescent="0.2">
      <c r="A118" s="161"/>
      <c r="B118" s="162"/>
      <c r="C118" s="162"/>
      <c r="D118" s="162"/>
      <c r="E118" s="162"/>
      <c r="F118" s="162"/>
    </row>
    <row r="119" spans="1:6" x14ac:dyDescent="0.2">
      <c r="A119" s="161"/>
      <c r="B119" s="162"/>
      <c r="C119" s="162"/>
      <c r="D119" s="162"/>
      <c r="E119" s="162"/>
      <c r="F119" s="162"/>
    </row>
    <row r="120" spans="1:6" x14ac:dyDescent="0.2">
      <c r="A120" s="161"/>
      <c r="B120" s="162"/>
      <c r="C120" s="162"/>
      <c r="D120" s="162"/>
      <c r="E120" s="162"/>
      <c r="F120" s="162"/>
    </row>
    <row r="121" spans="1:6" x14ac:dyDescent="0.2">
      <c r="A121" s="161"/>
      <c r="B121" s="162"/>
      <c r="C121" s="162"/>
      <c r="D121" s="162"/>
      <c r="E121" s="162"/>
      <c r="F121" s="162"/>
    </row>
    <row r="122" spans="1:6" x14ac:dyDescent="0.2">
      <c r="A122" s="161"/>
      <c r="B122" s="162"/>
      <c r="C122" s="162"/>
      <c r="D122" s="162"/>
      <c r="E122" s="162"/>
      <c r="F122" s="162"/>
    </row>
    <row r="123" spans="1:6" x14ac:dyDescent="0.2">
      <c r="A123" s="161"/>
      <c r="B123" s="162"/>
      <c r="C123" s="162"/>
      <c r="D123" s="162"/>
      <c r="E123" s="162"/>
      <c r="F123" s="162"/>
    </row>
    <row r="124" spans="1:6" x14ac:dyDescent="0.2">
      <c r="A124" s="161"/>
      <c r="B124" s="162"/>
      <c r="C124" s="162"/>
      <c r="D124" s="162"/>
      <c r="E124" s="162"/>
      <c r="F124" s="162"/>
    </row>
    <row r="125" spans="1:6" x14ac:dyDescent="0.2">
      <c r="A125" s="161"/>
      <c r="B125" s="162"/>
      <c r="C125" s="162"/>
      <c r="D125" s="162"/>
      <c r="E125" s="162"/>
      <c r="F125" s="162"/>
    </row>
    <row r="126" spans="1:6" x14ac:dyDescent="0.2">
      <c r="A126" s="161"/>
      <c r="B126" s="162"/>
      <c r="C126" s="162"/>
      <c r="D126" s="162"/>
      <c r="E126" s="162"/>
      <c r="F126" s="162"/>
    </row>
    <row r="127" spans="1:6" x14ac:dyDescent="0.2">
      <c r="A127" s="161"/>
      <c r="B127" s="162"/>
      <c r="C127" s="162"/>
      <c r="D127" s="162"/>
      <c r="E127" s="162"/>
      <c r="F127" s="162"/>
    </row>
    <row r="128" spans="1:6" x14ac:dyDescent="0.2">
      <c r="A128" s="161"/>
      <c r="B128" s="162"/>
      <c r="C128" s="162"/>
      <c r="D128" s="162"/>
      <c r="E128" s="162"/>
      <c r="F128" s="162"/>
    </row>
    <row r="129" spans="1:6" x14ac:dyDescent="0.2">
      <c r="A129" s="161"/>
      <c r="B129" s="162"/>
      <c r="C129" s="162"/>
      <c r="D129" s="162"/>
      <c r="E129" s="162"/>
      <c r="F129" s="162"/>
    </row>
    <row r="130" spans="1:6" x14ac:dyDescent="0.2">
      <c r="A130" s="161"/>
      <c r="B130" s="162"/>
      <c r="C130" s="162"/>
      <c r="D130" s="162"/>
      <c r="E130" s="162"/>
      <c r="F130" s="162"/>
    </row>
    <row r="131" spans="1:6" x14ac:dyDescent="0.2">
      <c r="A131" s="161"/>
      <c r="B131" s="162"/>
      <c r="C131" s="162"/>
      <c r="D131" s="162"/>
      <c r="E131" s="162"/>
      <c r="F131" s="162"/>
    </row>
    <row r="132" spans="1:6" x14ac:dyDescent="0.2">
      <c r="A132" s="161"/>
      <c r="B132" s="162"/>
      <c r="C132" s="162"/>
      <c r="D132" s="162"/>
      <c r="E132" s="162"/>
      <c r="F132" s="162"/>
    </row>
    <row r="133" spans="1:6" x14ac:dyDescent="0.2">
      <c r="A133" s="161"/>
      <c r="B133" s="162"/>
      <c r="C133" s="162"/>
      <c r="D133" s="162"/>
      <c r="E133" s="162"/>
      <c r="F133" s="162"/>
    </row>
    <row r="134" spans="1:6" x14ac:dyDescent="0.2">
      <c r="A134" s="161"/>
      <c r="B134" s="162"/>
      <c r="C134" s="162"/>
      <c r="D134" s="162"/>
      <c r="E134" s="162"/>
      <c r="F134" s="162"/>
    </row>
    <row r="135" spans="1:6" x14ac:dyDescent="0.2">
      <c r="A135" s="161"/>
      <c r="B135" s="162"/>
      <c r="C135" s="162"/>
      <c r="D135" s="162"/>
      <c r="E135" s="162"/>
      <c r="F135" s="162"/>
    </row>
    <row r="136" spans="1:6" x14ac:dyDescent="0.2">
      <c r="A136" s="161"/>
      <c r="B136" s="162"/>
      <c r="C136" s="162"/>
      <c r="D136" s="162"/>
      <c r="E136" s="162"/>
      <c r="F136" s="162"/>
    </row>
    <row r="137" spans="1:6" x14ac:dyDescent="0.2">
      <c r="A137" s="161"/>
      <c r="B137" s="162"/>
      <c r="C137" s="162"/>
      <c r="D137" s="162"/>
      <c r="E137" s="162"/>
      <c r="F137" s="162"/>
    </row>
    <row r="138" spans="1:6" x14ac:dyDescent="0.2">
      <c r="A138" s="161"/>
      <c r="B138" s="162"/>
      <c r="C138" s="162"/>
      <c r="D138" s="162"/>
      <c r="E138" s="162"/>
      <c r="F138" s="162"/>
    </row>
    <row r="139" spans="1:6" x14ac:dyDescent="0.2">
      <c r="A139" s="161"/>
      <c r="B139" s="162"/>
      <c r="C139" s="162"/>
      <c r="D139" s="162"/>
      <c r="E139" s="162"/>
      <c r="F139" s="162"/>
    </row>
    <row r="140" spans="1:6" x14ac:dyDescent="0.2">
      <c r="A140" s="161"/>
      <c r="B140" s="162"/>
      <c r="C140" s="162"/>
      <c r="D140" s="162"/>
      <c r="E140" s="162"/>
      <c r="F140" s="162"/>
    </row>
    <row r="141" spans="1:6" x14ac:dyDescent="0.2">
      <c r="A141" s="161"/>
      <c r="B141" s="162"/>
      <c r="C141" s="162"/>
      <c r="D141" s="162"/>
      <c r="E141" s="162"/>
      <c r="F141" s="162"/>
    </row>
    <row r="142" spans="1:6" x14ac:dyDescent="0.2">
      <c r="A142" s="161"/>
      <c r="B142" s="162"/>
      <c r="C142" s="162"/>
      <c r="D142" s="162"/>
      <c r="E142" s="162"/>
      <c r="F142" s="162"/>
    </row>
    <row r="143" spans="1:6" x14ac:dyDescent="0.2">
      <c r="A143" s="161"/>
      <c r="B143" s="162"/>
      <c r="C143" s="162"/>
      <c r="D143" s="162"/>
      <c r="E143" s="162"/>
      <c r="F143" s="162"/>
    </row>
    <row r="144" spans="1:6" x14ac:dyDescent="0.2">
      <c r="A144" s="161"/>
      <c r="B144" s="162"/>
      <c r="C144" s="162"/>
      <c r="D144" s="162"/>
      <c r="E144" s="162"/>
      <c r="F144" s="162"/>
    </row>
    <row r="145" spans="1:6" x14ac:dyDescent="0.2">
      <c r="A145" s="161"/>
      <c r="B145" s="162"/>
      <c r="C145" s="162"/>
      <c r="D145" s="162"/>
      <c r="E145" s="162"/>
      <c r="F145" s="162"/>
    </row>
    <row r="146" spans="1:6" x14ac:dyDescent="0.2">
      <c r="A146" s="161"/>
      <c r="B146" s="162"/>
      <c r="C146" s="162"/>
      <c r="D146" s="162"/>
      <c r="E146" s="162"/>
      <c r="F146" s="162"/>
    </row>
    <row r="147" spans="1:6" x14ac:dyDescent="0.2">
      <c r="A147" s="161"/>
      <c r="B147" s="162"/>
      <c r="C147" s="162"/>
      <c r="D147" s="162"/>
    </row>
    <row r="148" spans="1:6" x14ac:dyDescent="0.2">
      <c r="A148" s="161"/>
      <c r="B148" s="162"/>
      <c r="C148" s="162"/>
      <c r="D148" s="162"/>
    </row>
    <row r="149" spans="1:6" x14ac:dyDescent="0.2">
      <c r="A149" s="161"/>
      <c r="B149" s="162"/>
      <c r="C149" s="162"/>
      <c r="D149" s="162"/>
    </row>
    <row r="150" spans="1:6" x14ac:dyDescent="0.2">
      <c r="A150" s="161"/>
      <c r="B150" s="162"/>
      <c r="C150" s="162"/>
      <c r="D150" s="162"/>
    </row>
    <row r="151" spans="1:6" x14ac:dyDescent="0.2">
      <c r="A151" s="161"/>
      <c r="B151" s="162"/>
      <c r="C151" s="162"/>
      <c r="D151" s="162"/>
    </row>
    <row r="152" spans="1:6" x14ac:dyDescent="0.2">
      <c r="A152" s="161"/>
      <c r="B152" s="162"/>
      <c r="C152" s="162"/>
      <c r="D152" s="162"/>
    </row>
  </sheetData>
  <mergeCells count="3">
    <mergeCell ref="A1:F1"/>
    <mergeCell ref="A2:E2"/>
    <mergeCell ref="B48:F4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86"/>
  <sheetViews>
    <sheetView zoomScaleNormal="100" workbookViewId="0">
      <selection activeCell="A3" sqref="A3"/>
    </sheetView>
  </sheetViews>
  <sheetFormatPr defaultColWidth="9.140625" defaultRowHeight="15" x14ac:dyDescent="0.25"/>
  <cols>
    <col min="1" max="1" width="44.85546875" style="252" customWidth="1"/>
    <col min="2" max="8" width="18" style="252" customWidth="1"/>
    <col min="9" max="9" width="16" style="252" customWidth="1"/>
    <col min="10" max="10" width="15.28515625" style="252" customWidth="1"/>
    <col min="11" max="11" width="13.5703125" style="252" customWidth="1"/>
    <col min="12" max="16384" width="9.140625" style="252"/>
  </cols>
  <sheetData>
    <row r="1" spans="1:8" s="313" customFormat="1" ht="12.75" customHeight="1" x14ac:dyDescent="0.2">
      <c r="A1" s="316" t="s">
        <v>643</v>
      </c>
      <c r="B1" s="316"/>
    </row>
    <row r="2" spans="1:8" s="313" customFormat="1" ht="12.75" x14ac:dyDescent="0.2">
      <c r="A2" s="317"/>
      <c r="B2" s="318"/>
      <c r="C2" s="318"/>
      <c r="D2" s="318"/>
      <c r="E2" s="318"/>
      <c r="F2" s="318"/>
    </row>
    <row r="3" spans="1:8" x14ac:dyDescent="0.25">
      <c r="A3" s="66" t="s">
        <v>806</v>
      </c>
    </row>
    <row r="4" spans="1:8" ht="127.5" x14ac:dyDescent="0.25">
      <c r="A4" s="352"/>
      <c r="B4" s="319" t="s">
        <v>96</v>
      </c>
      <c r="C4" s="275" t="s">
        <v>100</v>
      </c>
      <c r="D4" s="275" t="s">
        <v>101</v>
      </c>
      <c r="E4" s="275" t="s">
        <v>102</v>
      </c>
      <c r="F4" s="275" t="s">
        <v>103</v>
      </c>
      <c r="G4" s="275" t="s">
        <v>104</v>
      </c>
      <c r="H4" s="352" t="s">
        <v>108</v>
      </c>
    </row>
    <row r="5" spans="1:8" x14ac:dyDescent="0.25">
      <c r="A5" s="320" t="s">
        <v>644</v>
      </c>
      <c r="B5" s="280"/>
      <c r="C5" s="280"/>
      <c r="D5" s="280"/>
      <c r="E5" s="280"/>
      <c r="F5" s="280"/>
      <c r="G5" s="280"/>
      <c r="H5" s="280"/>
    </row>
    <row r="6" spans="1:8" x14ac:dyDescent="0.25">
      <c r="A6" s="321" t="s">
        <v>645</v>
      </c>
      <c r="B6" s="280"/>
      <c r="C6" s="280"/>
      <c r="D6" s="280"/>
      <c r="E6" s="280"/>
      <c r="F6" s="280"/>
      <c r="G6" s="280"/>
      <c r="H6" s="280"/>
    </row>
    <row r="7" spans="1:8" x14ac:dyDescent="0.25">
      <c r="A7" s="320" t="s">
        <v>646</v>
      </c>
      <c r="B7" s="280"/>
      <c r="C7" s="280"/>
      <c r="D7" s="280"/>
      <c r="E7" s="280"/>
      <c r="F7" s="280"/>
      <c r="G7" s="280"/>
      <c r="H7" s="280"/>
    </row>
    <row r="8" spans="1:8" x14ac:dyDescent="0.25">
      <c r="A8" s="320" t="s">
        <v>647</v>
      </c>
      <c r="B8" s="280"/>
      <c r="C8" s="280"/>
      <c r="D8" s="280"/>
      <c r="E8" s="280"/>
      <c r="F8" s="280"/>
      <c r="G8" s="280"/>
      <c r="H8" s="280"/>
    </row>
    <row r="9" spans="1:8" x14ac:dyDescent="0.25">
      <c r="A9" s="322" t="s">
        <v>648</v>
      </c>
      <c r="B9" s="280"/>
      <c r="C9" s="280"/>
      <c r="D9" s="280"/>
      <c r="E9" s="280"/>
      <c r="F9" s="280"/>
      <c r="G9" s="280"/>
      <c r="H9" s="280"/>
    </row>
    <row r="10" spans="1:8" x14ac:dyDescent="0.25">
      <c r="A10" s="323" t="s">
        <v>649</v>
      </c>
      <c r="B10" s="280"/>
      <c r="C10" s="280"/>
      <c r="D10" s="280"/>
      <c r="E10" s="280"/>
      <c r="F10" s="280"/>
      <c r="G10" s="280"/>
      <c r="H10" s="280"/>
    </row>
    <row r="11" spans="1:8" x14ac:dyDescent="0.25">
      <c r="A11" s="323" t="s">
        <v>650</v>
      </c>
      <c r="B11" s="280"/>
      <c r="C11" s="280"/>
      <c r="D11" s="280"/>
      <c r="E11" s="280"/>
      <c r="F11" s="280"/>
      <c r="G11" s="280"/>
      <c r="H11" s="280"/>
    </row>
    <row r="12" spans="1:8" x14ac:dyDescent="0.25">
      <c r="A12" s="323" t="s">
        <v>651</v>
      </c>
      <c r="B12" s="280"/>
      <c r="C12" s="280"/>
      <c r="D12" s="280"/>
      <c r="E12" s="280"/>
      <c r="F12" s="280"/>
      <c r="G12" s="280"/>
      <c r="H12" s="280"/>
    </row>
    <row r="13" spans="1:8" x14ac:dyDescent="0.25">
      <c r="A13" s="320" t="s">
        <v>652</v>
      </c>
      <c r="B13" s="280"/>
      <c r="C13" s="280"/>
      <c r="D13" s="280"/>
      <c r="E13" s="280"/>
      <c r="F13" s="280"/>
      <c r="G13" s="280"/>
      <c r="H13" s="280"/>
    </row>
    <row r="14" spans="1:8" x14ac:dyDescent="0.25">
      <c r="A14" s="321" t="s">
        <v>645</v>
      </c>
      <c r="B14" s="280"/>
      <c r="C14" s="280"/>
      <c r="D14" s="280"/>
      <c r="E14" s="280"/>
      <c r="F14" s="280"/>
      <c r="G14" s="280"/>
      <c r="H14" s="280"/>
    </row>
    <row r="15" spans="1:8" x14ac:dyDescent="0.25">
      <c r="A15" s="320" t="s">
        <v>646</v>
      </c>
      <c r="B15" s="280"/>
      <c r="C15" s="280"/>
      <c r="D15" s="280"/>
      <c r="E15" s="280"/>
      <c r="F15" s="280"/>
      <c r="G15" s="280"/>
      <c r="H15" s="280"/>
    </row>
    <row r="16" spans="1:8" x14ac:dyDescent="0.25">
      <c r="A16" s="320" t="s">
        <v>647</v>
      </c>
      <c r="B16" s="280"/>
      <c r="C16" s="280"/>
      <c r="D16" s="280"/>
      <c r="E16" s="280"/>
      <c r="F16" s="280"/>
      <c r="G16" s="280"/>
      <c r="H16" s="280"/>
    </row>
    <row r="17" spans="1:8" x14ac:dyDescent="0.25">
      <c r="A17" s="322" t="s">
        <v>653</v>
      </c>
      <c r="B17" s="280"/>
      <c r="C17" s="280"/>
      <c r="D17" s="280"/>
      <c r="E17" s="280"/>
      <c r="F17" s="280"/>
      <c r="G17" s="280"/>
      <c r="H17" s="280"/>
    </row>
    <row r="18" spans="1:8" x14ac:dyDescent="0.25">
      <c r="A18" s="323" t="s">
        <v>649</v>
      </c>
      <c r="B18" s="280"/>
      <c r="C18" s="280"/>
      <c r="D18" s="280"/>
      <c r="E18" s="280"/>
      <c r="F18" s="280"/>
      <c r="G18" s="280"/>
      <c r="H18" s="280"/>
    </row>
    <row r="19" spans="1:8" x14ac:dyDescent="0.25">
      <c r="A19" s="323" t="s">
        <v>650</v>
      </c>
      <c r="B19" s="280"/>
      <c r="C19" s="280"/>
      <c r="D19" s="280"/>
      <c r="E19" s="280"/>
      <c r="F19" s="280"/>
      <c r="G19" s="280"/>
      <c r="H19" s="280"/>
    </row>
    <row r="20" spans="1:8" x14ac:dyDescent="0.25">
      <c r="A20" s="323" t="s">
        <v>651</v>
      </c>
      <c r="B20" s="280"/>
      <c r="C20" s="280"/>
      <c r="D20" s="280"/>
      <c r="E20" s="280"/>
      <c r="F20" s="280"/>
      <c r="G20" s="280"/>
      <c r="H20" s="280"/>
    </row>
    <row r="21" spans="1:8" x14ac:dyDescent="0.25">
      <c r="A21" s="324" t="s">
        <v>654</v>
      </c>
      <c r="B21" s="280"/>
      <c r="C21" s="280"/>
      <c r="D21" s="280"/>
      <c r="E21" s="280"/>
      <c r="F21" s="280"/>
      <c r="G21" s="280"/>
      <c r="H21" s="280"/>
    </row>
    <row r="22" spans="1:8" x14ac:dyDescent="0.25">
      <c r="A22" s="324" t="s">
        <v>334</v>
      </c>
      <c r="B22" s="280"/>
      <c r="C22" s="280"/>
      <c r="D22" s="280"/>
      <c r="E22" s="280"/>
      <c r="F22" s="280"/>
      <c r="G22" s="280"/>
      <c r="H22" s="280"/>
    </row>
    <row r="23" spans="1:8" x14ac:dyDescent="0.25">
      <c r="A23" s="323" t="s">
        <v>649</v>
      </c>
      <c r="B23" s="280"/>
      <c r="C23" s="280"/>
      <c r="D23" s="280"/>
      <c r="E23" s="280"/>
      <c r="F23" s="280"/>
      <c r="G23" s="280"/>
      <c r="H23" s="280"/>
    </row>
    <row r="24" spans="1:8" x14ac:dyDescent="0.25">
      <c r="A24" s="323" t="s">
        <v>650</v>
      </c>
      <c r="B24" s="280"/>
      <c r="C24" s="280"/>
      <c r="D24" s="280"/>
      <c r="E24" s="280"/>
      <c r="F24" s="280"/>
      <c r="G24" s="280"/>
      <c r="H24" s="280"/>
    </row>
    <row r="25" spans="1:8" x14ac:dyDescent="0.25">
      <c r="A25" s="323" t="s">
        <v>651</v>
      </c>
      <c r="B25" s="280"/>
      <c r="C25" s="280"/>
      <c r="D25" s="280"/>
      <c r="E25" s="280"/>
      <c r="F25" s="280"/>
      <c r="G25" s="280"/>
      <c r="H25" s="280"/>
    </row>
    <row r="26" spans="1:8" x14ac:dyDescent="0.25">
      <c r="A26" s="324" t="s">
        <v>655</v>
      </c>
      <c r="B26" s="280"/>
      <c r="C26" s="280"/>
      <c r="D26" s="280"/>
      <c r="E26" s="280"/>
      <c r="F26" s="280"/>
      <c r="G26" s="280"/>
      <c r="H26" s="280"/>
    </row>
    <row r="27" spans="1:8" x14ac:dyDescent="0.25">
      <c r="A27" s="323" t="s">
        <v>649</v>
      </c>
      <c r="B27" s="280"/>
      <c r="C27" s="280"/>
      <c r="D27" s="280"/>
      <c r="E27" s="280"/>
      <c r="F27" s="280"/>
      <c r="G27" s="280"/>
      <c r="H27" s="280"/>
    </row>
    <row r="28" spans="1:8" x14ac:dyDescent="0.25">
      <c r="A28" s="323" t="s">
        <v>650</v>
      </c>
      <c r="B28" s="280"/>
      <c r="C28" s="280"/>
      <c r="D28" s="280"/>
      <c r="E28" s="280"/>
      <c r="F28" s="280"/>
      <c r="G28" s="280"/>
      <c r="H28" s="280"/>
    </row>
    <row r="29" spans="1:8" x14ac:dyDescent="0.25">
      <c r="A29" s="323" t="s">
        <v>651</v>
      </c>
      <c r="B29" s="280"/>
      <c r="C29" s="280"/>
      <c r="D29" s="280"/>
      <c r="E29" s="280"/>
      <c r="F29" s="280"/>
      <c r="G29" s="280"/>
      <c r="H29" s="280"/>
    </row>
    <row r="30" spans="1:8" x14ac:dyDescent="0.25">
      <c r="A30" s="324" t="s">
        <v>656</v>
      </c>
      <c r="B30" s="280"/>
      <c r="C30" s="280"/>
      <c r="D30" s="280"/>
      <c r="E30" s="280"/>
      <c r="F30" s="280"/>
      <c r="G30" s="280"/>
      <c r="H30" s="280"/>
    </row>
    <row r="31" spans="1:8" x14ac:dyDescent="0.25">
      <c r="A31" s="323" t="s">
        <v>649</v>
      </c>
      <c r="B31" s="280"/>
      <c r="C31" s="280"/>
      <c r="D31" s="280"/>
      <c r="E31" s="280"/>
      <c r="F31" s="280"/>
      <c r="G31" s="280"/>
      <c r="H31" s="280"/>
    </row>
    <row r="32" spans="1:8" x14ac:dyDescent="0.25">
      <c r="A32" s="323" t="s">
        <v>650</v>
      </c>
      <c r="B32" s="280"/>
      <c r="C32" s="280"/>
      <c r="D32" s="280"/>
      <c r="E32" s="280"/>
      <c r="F32" s="280"/>
      <c r="G32" s="280"/>
      <c r="H32" s="280"/>
    </row>
    <row r="33" spans="1:11" x14ac:dyDescent="0.25">
      <c r="A33" s="323" t="s">
        <v>651</v>
      </c>
      <c r="B33" s="280"/>
      <c r="C33" s="280"/>
      <c r="D33" s="280"/>
      <c r="E33" s="280"/>
      <c r="F33" s="280"/>
      <c r="G33" s="280"/>
      <c r="H33" s="280"/>
    </row>
    <row r="34" spans="1:11" x14ac:dyDescent="0.25">
      <c r="A34" s="324" t="s">
        <v>657</v>
      </c>
      <c r="B34" s="280"/>
      <c r="C34" s="280"/>
      <c r="D34" s="280"/>
      <c r="E34" s="280"/>
      <c r="F34" s="280"/>
      <c r="G34" s="280"/>
      <c r="H34" s="280"/>
    </row>
    <row r="35" spans="1:11" x14ac:dyDescent="0.25">
      <c r="A35" s="323" t="s">
        <v>649</v>
      </c>
      <c r="B35" s="280"/>
      <c r="C35" s="280"/>
      <c r="D35" s="280"/>
      <c r="E35" s="280"/>
      <c r="F35" s="280"/>
      <c r="G35" s="280"/>
      <c r="H35" s="280"/>
    </row>
    <row r="36" spans="1:11" x14ac:dyDescent="0.25">
      <c r="A36" s="323" t="s">
        <v>650</v>
      </c>
      <c r="B36" s="280"/>
      <c r="C36" s="280"/>
      <c r="D36" s="280"/>
      <c r="E36" s="280"/>
      <c r="F36" s="280"/>
      <c r="G36" s="280"/>
      <c r="H36" s="280"/>
    </row>
    <row r="37" spans="1:11" x14ac:dyDescent="0.25">
      <c r="A37" s="323" t="s">
        <v>651</v>
      </c>
      <c r="B37" s="280"/>
      <c r="C37" s="280"/>
      <c r="D37" s="280"/>
      <c r="E37" s="280"/>
      <c r="F37" s="280"/>
      <c r="G37" s="280"/>
      <c r="H37" s="280"/>
    </row>
    <row r="38" spans="1:11" x14ac:dyDescent="0.25">
      <c r="A38" s="324" t="s">
        <v>658</v>
      </c>
      <c r="B38" s="280"/>
      <c r="C38" s="280"/>
      <c r="D38" s="280"/>
      <c r="E38" s="280"/>
      <c r="F38" s="280"/>
      <c r="G38" s="280"/>
      <c r="H38" s="280"/>
    </row>
    <row r="39" spans="1:11" x14ac:dyDescent="0.25">
      <c r="A39" s="323" t="s">
        <v>649</v>
      </c>
      <c r="B39" s="280"/>
      <c r="C39" s="280"/>
      <c r="D39" s="280"/>
      <c r="E39" s="280"/>
      <c r="F39" s="280"/>
      <c r="G39" s="280"/>
      <c r="H39" s="280"/>
    </row>
    <row r="40" spans="1:11" x14ac:dyDescent="0.25">
      <c r="A40" s="323" t="s">
        <v>650</v>
      </c>
      <c r="B40" s="280"/>
      <c r="C40" s="280"/>
      <c r="D40" s="280"/>
      <c r="E40" s="280"/>
      <c r="F40" s="280"/>
      <c r="G40" s="280"/>
      <c r="H40" s="280"/>
    </row>
    <row r="41" spans="1:11" x14ac:dyDescent="0.25">
      <c r="A41" s="323" t="s">
        <v>651</v>
      </c>
      <c r="B41" s="280"/>
      <c r="C41" s="280"/>
      <c r="D41" s="280"/>
      <c r="E41" s="280"/>
      <c r="F41" s="280"/>
      <c r="G41" s="280"/>
      <c r="H41" s="280"/>
    </row>
    <row r="42" spans="1:11" x14ac:dyDescent="0.25">
      <c r="A42" s="324" t="s">
        <v>659</v>
      </c>
      <c r="B42" s="280"/>
      <c r="C42" s="280"/>
      <c r="D42" s="280"/>
      <c r="E42" s="280"/>
      <c r="F42" s="280"/>
      <c r="G42" s="280"/>
      <c r="H42" s="280"/>
    </row>
    <row r="43" spans="1:11" x14ac:dyDescent="0.25">
      <c r="A43" s="324" t="s">
        <v>660</v>
      </c>
      <c r="B43" s="280"/>
      <c r="C43" s="280"/>
      <c r="D43" s="280"/>
      <c r="E43" s="280"/>
      <c r="F43" s="280"/>
      <c r="G43" s="280"/>
      <c r="H43" s="280"/>
    </row>
    <row r="44" spans="1:11" x14ac:dyDescent="0.25">
      <c r="A44" s="324" t="s">
        <v>661</v>
      </c>
      <c r="B44" s="280"/>
      <c r="C44" s="280"/>
      <c r="D44" s="280"/>
      <c r="E44" s="280"/>
      <c r="F44" s="280"/>
      <c r="G44" s="280"/>
      <c r="H44" s="280"/>
    </row>
    <row r="46" spans="1:11" x14ac:dyDescent="0.25">
      <c r="A46" s="66" t="s">
        <v>807</v>
      </c>
    </row>
    <row r="47" spans="1:11" ht="51" x14ac:dyDescent="0.25">
      <c r="A47" s="354"/>
      <c r="B47" s="275" t="s">
        <v>110</v>
      </c>
      <c r="C47" s="275" t="s">
        <v>111</v>
      </c>
      <c r="D47" s="275" t="s">
        <v>112</v>
      </c>
      <c r="E47" s="275" t="s">
        <v>114</v>
      </c>
      <c r="F47" s="275" t="s">
        <v>115</v>
      </c>
      <c r="G47" s="275" t="s">
        <v>116</v>
      </c>
      <c r="H47" s="275" t="s">
        <v>119</v>
      </c>
      <c r="I47" s="275" t="s">
        <v>120</v>
      </c>
      <c r="J47" s="275" t="s">
        <v>121</v>
      </c>
      <c r="K47" s="353" t="s">
        <v>108</v>
      </c>
    </row>
    <row r="48" spans="1:11" x14ac:dyDescent="0.25">
      <c r="A48" s="325" t="s">
        <v>567</v>
      </c>
      <c r="B48" s="280"/>
      <c r="C48" s="280"/>
      <c r="D48" s="280"/>
      <c r="E48" s="280"/>
      <c r="F48" s="280"/>
      <c r="G48" s="280"/>
      <c r="H48" s="280"/>
      <c r="I48" s="280"/>
      <c r="J48" s="280"/>
      <c r="K48" s="280"/>
    </row>
    <row r="49" spans="1:11" x14ac:dyDescent="0.25">
      <c r="A49" s="326" t="s">
        <v>662</v>
      </c>
      <c r="B49" s="280"/>
      <c r="C49" s="280"/>
      <c r="D49" s="280"/>
      <c r="E49" s="280"/>
      <c r="F49" s="280"/>
      <c r="G49" s="280"/>
      <c r="H49" s="280"/>
      <c r="I49" s="280"/>
      <c r="J49" s="280"/>
      <c r="K49" s="280"/>
    </row>
    <row r="50" spans="1:11" x14ac:dyDescent="0.25">
      <c r="A50" s="325" t="s">
        <v>663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</row>
    <row r="51" spans="1:11" x14ac:dyDescent="0.25">
      <c r="A51" s="325" t="s">
        <v>664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</row>
    <row r="52" spans="1:11" x14ac:dyDescent="0.25">
      <c r="A52" s="325" t="s">
        <v>648</v>
      </c>
      <c r="B52" s="280"/>
      <c r="C52" s="280"/>
      <c r="D52" s="280"/>
      <c r="E52" s="280"/>
      <c r="F52" s="280"/>
      <c r="G52" s="280"/>
      <c r="H52" s="280"/>
      <c r="I52" s="280"/>
      <c r="J52" s="280"/>
      <c r="K52" s="280"/>
    </row>
    <row r="53" spans="1:11" x14ac:dyDescent="0.25">
      <c r="A53" s="326" t="s">
        <v>662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</row>
    <row r="54" spans="1:11" x14ac:dyDescent="0.25">
      <c r="A54" s="325" t="s">
        <v>663</v>
      </c>
      <c r="B54" s="280"/>
      <c r="C54" s="280"/>
      <c r="D54" s="280"/>
      <c r="E54" s="280"/>
      <c r="F54" s="280"/>
      <c r="G54" s="280"/>
      <c r="H54" s="280"/>
      <c r="I54" s="280"/>
      <c r="J54" s="280"/>
      <c r="K54" s="280"/>
    </row>
    <row r="55" spans="1:11" x14ac:dyDescent="0.25">
      <c r="A55" s="325" t="s">
        <v>664</v>
      </c>
      <c r="B55" s="280"/>
      <c r="C55" s="280"/>
      <c r="D55" s="280"/>
      <c r="E55" s="280"/>
      <c r="F55" s="280"/>
      <c r="G55" s="280"/>
      <c r="H55" s="280"/>
      <c r="I55" s="280"/>
      <c r="J55" s="280"/>
      <c r="K55" s="280"/>
    </row>
    <row r="56" spans="1:11" x14ac:dyDescent="0.25">
      <c r="A56" s="325" t="s">
        <v>568</v>
      </c>
      <c r="B56" s="280"/>
      <c r="C56" s="280"/>
      <c r="D56" s="280"/>
      <c r="E56" s="280"/>
      <c r="F56" s="280"/>
      <c r="G56" s="280"/>
      <c r="H56" s="280"/>
      <c r="I56" s="280"/>
      <c r="J56" s="280"/>
      <c r="K56" s="280"/>
    </row>
    <row r="57" spans="1:11" x14ac:dyDescent="0.25">
      <c r="A57" s="326" t="s">
        <v>662</v>
      </c>
      <c r="B57" s="280"/>
      <c r="C57" s="280"/>
      <c r="D57" s="280"/>
      <c r="E57" s="280"/>
      <c r="F57" s="280"/>
      <c r="G57" s="280"/>
      <c r="H57" s="280"/>
      <c r="I57" s="280"/>
      <c r="J57" s="280"/>
      <c r="K57" s="280"/>
    </row>
    <row r="58" spans="1:11" x14ac:dyDescent="0.25">
      <c r="A58" s="325" t="s">
        <v>663</v>
      </c>
      <c r="B58" s="280"/>
      <c r="C58" s="280"/>
      <c r="D58" s="280"/>
      <c r="E58" s="280"/>
      <c r="F58" s="280"/>
      <c r="G58" s="280"/>
      <c r="H58" s="280"/>
      <c r="I58" s="280"/>
      <c r="J58" s="280"/>
      <c r="K58" s="280"/>
    </row>
    <row r="59" spans="1:11" x14ac:dyDescent="0.25">
      <c r="A59" s="325" t="s">
        <v>664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</row>
    <row r="60" spans="1:11" x14ac:dyDescent="0.25">
      <c r="A60" s="325" t="s">
        <v>653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</row>
    <row r="61" spans="1:11" x14ac:dyDescent="0.25">
      <c r="A61" s="326" t="s">
        <v>662</v>
      </c>
      <c r="B61" s="280"/>
      <c r="C61" s="280"/>
      <c r="D61" s="280"/>
      <c r="E61" s="280"/>
      <c r="F61" s="280"/>
      <c r="G61" s="280"/>
      <c r="H61" s="280"/>
      <c r="I61" s="280"/>
      <c r="J61" s="280"/>
      <c r="K61" s="280"/>
    </row>
    <row r="62" spans="1:11" x14ac:dyDescent="0.25">
      <c r="A62" s="326" t="s">
        <v>650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</row>
    <row r="63" spans="1:11" x14ac:dyDescent="0.25">
      <c r="A63" s="325" t="s">
        <v>664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</row>
    <row r="64" spans="1:11" x14ac:dyDescent="0.25">
      <c r="A64" s="325" t="s">
        <v>654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</row>
    <row r="65" spans="1:11" x14ac:dyDescent="0.25">
      <c r="A65" s="325" t="s">
        <v>334</v>
      </c>
      <c r="B65" s="280"/>
      <c r="C65" s="280"/>
      <c r="D65" s="280"/>
      <c r="E65" s="280"/>
      <c r="F65" s="280"/>
      <c r="G65" s="280"/>
      <c r="H65" s="280"/>
      <c r="I65" s="280"/>
      <c r="J65" s="280"/>
      <c r="K65" s="280"/>
    </row>
    <row r="66" spans="1:11" x14ac:dyDescent="0.25">
      <c r="A66" s="326" t="s">
        <v>662</v>
      </c>
      <c r="B66" s="280"/>
      <c r="C66" s="280"/>
      <c r="D66" s="280"/>
      <c r="E66" s="280"/>
      <c r="F66" s="280"/>
      <c r="G66" s="280"/>
      <c r="H66" s="280"/>
      <c r="I66" s="280"/>
      <c r="J66" s="280"/>
      <c r="K66" s="280"/>
    </row>
    <row r="67" spans="1:11" x14ac:dyDescent="0.25">
      <c r="A67" s="326" t="s">
        <v>650</v>
      </c>
      <c r="B67" s="280"/>
      <c r="C67" s="280"/>
      <c r="D67" s="280"/>
      <c r="E67" s="280"/>
      <c r="F67" s="280"/>
      <c r="G67" s="280"/>
      <c r="H67" s="280"/>
      <c r="I67" s="280"/>
      <c r="J67" s="280"/>
      <c r="K67" s="280"/>
    </row>
    <row r="68" spans="1:11" x14ac:dyDescent="0.25">
      <c r="A68" s="325" t="s">
        <v>664</v>
      </c>
      <c r="B68" s="280"/>
      <c r="C68" s="280"/>
      <c r="D68" s="280"/>
      <c r="E68" s="280"/>
      <c r="F68" s="280"/>
      <c r="G68" s="280"/>
      <c r="H68" s="280"/>
      <c r="I68" s="280"/>
      <c r="J68" s="280"/>
      <c r="K68" s="280"/>
    </row>
    <row r="69" spans="1:11" x14ac:dyDescent="0.25">
      <c r="A69" s="325" t="s">
        <v>655</v>
      </c>
      <c r="B69" s="280"/>
      <c r="C69" s="280"/>
      <c r="D69" s="280"/>
      <c r="E69" s="280"/>
      <c r="F69" s="280"/>
      <c r="G69" s="280"/>
      <c r="H69" s="280"/>
      <c r="I69" s="280"/>
      <c r="J69" s="280"/>
      <c r="K69" s="280"/>
    </row>
    <row r="70" spans="1:11" x14ac:dyDescent="0.25">
      <c r="A70" s="326" t="s">
        <v>662</v>
      </c>
      <c r="B70" s="280"/>
      <c r="C70" s="280"/>
      <c r="D70" s="280"/>
      <c r="E70" s="280"/>
      <c r="F70" s="280"/>
      <c r="G70" s="280"/>
      <c r="H70" s="280"/>
      <c r="I70" s="280"/>
      <c r="J70" s="280"/>
      <c r="K70" s="280"/>
    </row>
    <row r="71" spans="1:11" x14ac:dyDescent="0.25">
      <c r="A71" s="326" t="s">
        <v>650</v>
      </c>
      <c r="B71" s="280"/>
      <c r="C71" s="280"/>
      <c r="D71" s="280"/>
      <c r="E71" s="280"/>
      <c r="F71" s="280"/>
      <c r="G71" s="280"/>
      <c r="H71" s="280"/>
      <c r="I71" s="280"/>
      <c r="J71" s="280"/>
      <c r="K71" s="280"/>
    </row>
    <row r="72" spans="1:11" x14ac:dyDescent="0.25">
      <c r="A72" s="325" t="s">
        <v>664</v>
      </c>
      <c r="B72" s="280"/>
      <c r="C72" s="280"/>
      <c r="D72" s="280"/>
      <c r="E72" s="280"/>
      <c r="F72" s="280"/>
      <c r="G72" s="280"/>
      <c r="H72" s="280"/>
      <c r="I72" s="280"/>
      <c r="J72" s="280"/>
      <c r="K72" s="280"/>
    </row>
    <row r="73" spans="1:11" x14ac:dyDescent="0.25">
      <c r="A73" s="325" t="s">
        <v>656</v>
      </c>
      <c r="B73" s="280"/>
      <c r="C73" s="280"/>
      <c r="D73" s="280"/>
      <c r="E73" s="280"/>
      <c r="F73" s="280"/>
      <c r="G73" s="280"/>
      <c r="H73" s="280"/>
      <c r="I73" s="280"/>
      <c r="J73" s="280"/>
      <c r="K73" s="280"/>
    </row>
    <row r="74" spans="1:11" x14ac:dyDescent="0.25">
      <c r="A74" s="326" t="s">
        <v>662</v>
      </c>
      <c r="B74" s="280"/>
      <c r="C74" s="280"/>
      <c r="D74" s="280"/>
      <c r="E74" s="280"/>
      <c r="F74" s="280"/>
      <c r="G74" s="280"/>
      <c r="H74" s="280"/>
      <c r="I74" s="280"/>
      <c r="J74" s="280"/>
      <c r="K74" s="280"/>
    </row>
    <row r="75" spans="1:11" x14ac:dyDescent="0.25">
      <c r="A75" s="326" t="s">
        <v>650</v>
      </c>
      <c r="B75" s="280"/>
      <c r="C75" s="280"/>
      <c r="D75" s="280"/>
      <c r="E75" s="280"/>
      <c r="F75" s="280"/>
      <c r="G75" s="280"/>
      <c r="H75" s="280"/>
      <c r="I75" s="280"/>
      <c r="J75" s="280"/>
      <c r="K75" s="280"/>
    </row>
    <row r="76" spans="1:11" x14ac:dyDescent="0.25">
      <c r="A76" s="325" t="s">
        <v>664</v>
      </c>
      <c r="B76" s="280"/>
      <c r="C76" s="280"/>
      <c r="D76" s="280"/>
      <c r="E76" s="280"/>
      <c r="F76" s="280"/>
      <c r="G76" s="280"/>
      <c r="H76" s="280"/>
      <c r="I76" s="280"/>
      <c r="J76" s="280"/>
      <c r="K76" s="280"/>
    </row>
    <row r="77" spans="1:11" x14ac:dyDescent="0.25">
      <c r="A77" s="325" t="s">
        <v>665</v>
      </c>
      <c r="B77" s="280"/>
      <c r="C77" s="280"/>
      <c r="D77" s="280"/>
      <c r="E77" s="280"/>
      <c r="F77" s="280"/>
      <c r="G77" s="280"/>
      <c r="H77" s="280"/>
      <c r="I77" s="280"/>
      <c r="J77" s="280"/>
      <c r="K77" s="280"/>
    </row>
    <row r="78" spans="1:11" x14ac:dyDescent="0.25">
      <c r="A78" s="326" t="s">
        <v>662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0"/>
    </row>
    <row r="79" spans="1:11" x14ac:dyDescent="0.25">
      <c r="A79" s="326" t="s">
        <v>650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</row>
    <row r="80" spans="1:11" x14ac:dyDescent="0.25">
      <c r="A80" s="325" t="s">
        <v>664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0"/>
    </row>
    <row r="81" spans="1:11" x14ac:dyDescent="0.25">
      <c r="A81" s="325" t="s">
        <v>666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</row>
    <row r="82" spans="1:11" x14ac:dyDescent="0.25">
      <c r="A82" s="326" t="s">
        <v>662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</row>
    <row r="83" spans="1:11" x14ac:dyDescent="0.25">
      <c r="A83" s="326" t="s">
        <v>650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</row>
    <row r="84" spans="1:11" x14ac:dyDescent="0.25">
      <c r="A84" s="325" t="s">
        <v>664</v>
      </c>
      <c r="B84" s="280"/>
      <c r="C84" s="280"/>
      <c r="D84" s="280"/>
      <c r="E84" s="280"/>
      <c r="F84" s="280"/>
      <c r="G84" s="280"/>
      <c r="H84" s="280"/>
      <c r="I84" s="280"/>
      <c r="J84" s="280"/>
      <c r="K84" s="280"/>
    </row>
    <row r="85" spans="1:11" x14ac:dyDescent="0.25">
      <c r="A85" s="327" t="s">
        <v>667</v>
      </c>
      <c r="B85" s="280"/>
      <c r="C85" s="280"/>
      <c r="D85" s="280"/>
      <c r="E85" s="280"/>
      <c r="F85" s="280"/>
      <c r="G85" s="280"/>
      <c r="H85" s="280"/>
      <c r="I85" s="280"/>
      <c r="J85" s="280"/>
      <c r="K85" s="280"/>
    </row>
    <row r="86" spans="1:11" x14ac:dyDescent="0.25">
      <c r="A86" s="320" t="s">
        <v>668</v>
      </c>
      <c r="B86" s="280"/>
      <c r="C86" s="280"/>
      <c r="D86" s="280"/>
      <c r="E86" s="280"/>
      <c r="F86" s="280"/>
      <c r="G86" s="280"/>
      <c r="H86" s="280"/>
      <c r="I86" s="280"/>
      <c r="J86" s="280"/>
      <c r="K86" s="280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43"/>
  <sheetViews>
    <sheetView workbookViewId="0"/>
  </sheetViews>
  <sheetFormatPr defaultColWidth="9.140625" defaultRowHeight="15" x14ac:dyDescent="0.25"/>
  <cols>
    <col min="1" max="1" width="65.28515625" style="252" customWidth="1"/>
    <col min="2" max="12" width="13.42578125" style="252" customWidth="1"/>
    <col min="13" max="16384" width="9.140625" style="252"/>
  </cols>
  <sheetData>
    <row r="1" spans="1:12" x14ac:dyDescent="0.25">
      <c r="A1" s="316" t="s">
        <v>600</v>
      </c>
      <c r="B1" s="328"/>
      <c r="C1" s="328"/>
      <c r="D1" s="328"/>
    </row>
    <row r="3" spans="1:12" x14ac:dyDescent="0.25">
      <c r="A3" s="13" t="s">
        <v>806</v>
      </c>
    </row>
    <row r="4" spans="1:12" ht="26.25" customHeight="1" x14ac:dyDescent="0.25">
      <c r="A4" s="514"/>
      <c r="B4" s="516" t="s">
        <v>601</v>
      </c>
      <c r="C4" s="518" t="s">
        <v>602</v>
      </c>
      <c r="D4" s="519"/>
      <c r="E4" s="518" t="s">
        <v>603</v>
      </c>
      <c r="F4" s="519"/>
      <c r="G4" s="516" t="s">
        <v>604</v>
      </c>
      <c r="H4" s="517" t="s">
        <v>605</v>
      </c>
      <c r="I4" s="518" t="s">
        <v>96</v>
      </c>
      <c r="J4" s="519"/>
      <c r="K4" s="516" t="s">
        <v>606</v>
      </c>
      <c r="L4" s="517" t="s">
        <v>607</v>
      </c>
    </row>
    <row r="5" spans="1:12" ht="43.5" customHeight="1" x14ac:dyDescent="0.25">
      <c r="A5" s="515"/>
      <c r="B5" s="516"/>
      <c r="C5" s="329" t="s">
        <v>608</v>
      </c>
      <c r="D5" s="329" t="s">
        <v>609</v>
      </c>
      <c r="E5" s="329" t="s">
        <v>610</v>
      </c>
      <c r="F5" s="329" t="s">
        <v>609</v>
      </c>
      <c r="G5" s="516"/>
      <c r="H5" s="517"/>
      <c r="I5" s="329" t="s">
        <v>610</v>
      </c>
      <c r="J5" s="329" t="s">
        <v>609</v>
      </c>
      <c r="K5" s="516"/>
      <c r="L5" s="517"/>
    </row>
    <row r="6" spans="1:12" x14ac:dyDescent="0.25">
      <c r="A6" s="330" t="s">
        <v>611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x14ac:dyDescent="0.25">
      <c r="A7" s="331" t="s">
        <v>612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</row>
    <row r="8" spans="1:12" x14ac:dyDescent="0.25">
      <c r="A8" s="333" t="s">
        <v>613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</row>
    <row r="9" spans="1:12" x14ac:dyDescent="0.25">
      <c r="A9" s="331" t="s">
        <v>614</v>
      </c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</row>
    <row r="10" spans="1:12" x14ac:dyDescent="0.25">
      <c r="A10" s="334" t="s">
        <v>611</v>
      </c>
      <c r="B10" s="332"/>
      <c r="C10" s="332"/>
      <c r="D10" s="332"/>
      <c r="E10" s="332"/>
      <c r="F10" s="332"/>
      <c r="G10" s="332"/>
      <c r="H10" s="332"/>
      <c r="I10" s="332"/>
      <c r="J10" s="332"/>
      <c r="K10" s="332"/>
      <c r="L10" s="332"/>
    </row>
    <row r="11" spans="1:12" x14ac:dyDescent="0.25">
      <c r="A11" s="334" t="s">
        <v>615</v>
      </c>
      <c r="B11" s="332"/>
      <c r="C11" s="332"/>
      <c r="D11" s="332"/>
      <c r="E11" s="332"/>
      <c r="F11" s="332"/>
      <c r="G11" s="332"/>
      <c r="H11" s="332"/>
      <c r="I11" s="95"/>
      <c r="J11" s="95"/>
      <c r="K11" s="95"/>
      <c r="L11" s="95"/>
    </row>
    <row r="12" spans="1:12" x14ac:dyDescent="0.25">
      <c r="A12" s="334" t="s">
        <v>616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</row>
    <row r="13" spans="1:12" x14ac:dyDescent="0.25">
      <c r="A13" s="334" t="s">
        <v>617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</row>
    <row r="14" spans="1:12" x14ac:dyDescent="0.25">
      <c r="A14" s="335" t="s">
        <v>618</v>
      </c>
      <c r="B14" s="95"/>
      <c r="C14" s="96"/>
      <c r="D14" s="96"/>
      <c r="E14" s="96"/>
      <c r="F14" s="96"/>
      <c r="G14" s="332"/>
      <c r="H14" s="336"/>
      <c r="I14" s="95"/>
      <c r="J14" s="95"/>
      <c r="K14" s="332"/>
      <c r="L14" s="336"/>
    </row>
    <row r="15" spans="1:12" x14ac:dyDescent="0.25">
      <c r="A15" s="335" t="s">
        <v>619</v>
      </c>
      <c r="B15" s="332"/>
      <c r="C15" s="95"/>
      <c r="D15" s="95"/>
      <c r="E15" s="95"/>
      <c r="F15" s="95"/>
      <c r="G15" s="95"/>
      <c r="H15" s="336"/>
      <c r="I15" s="95"/>
      <c r="J15" s="95"/>
      <c r="K15" s="95"/>
      <c r="L15" s="95"/>
    </row>
    <row r="16" spans="1:12" x14ac:dyDescent="0.25">
      <c r="A16" s="335" t="s">
        <v>620</v>
      </c>
      <c r="B16" s="332"/>
      <c r="C16" s="95"/>
      <c r="D16" s="95"/>
      <c r="E16" s="95"/>
      <c r="F16" s="95"/>
      <c r="G16" s="95"/>
      <c r="H16" s="336"/>
      <c r="I16" s="95"/>
      <c r="J16" s="95"/>
      <c r="K16" s="95"/>
      <c r="L16" s="95"/>
    </row>
    <row r="17" spans="1:12" x14ac:dyDescent="0.25">
      <c r="A17" s="335" t="s">
        <v>621</v>
      </c>
      <c r="B17" s="332"/>
      <c r="C17" s="332"/>
      <c r="D17" s="332"/>
      <c r="E17" s="332"/>
      <c r="F17" s="332"/>
      <c r="G17" s="332"/>
      <c r="H17" s="332"/>
      <c r="I17" s="96"/>
      <c r="J17" s="96"/>
      <c r="K17" s="332"/>
      <c r="L17" s="332"/>
    </row>
    <row r="18" spans="1:12" x14ac:dyDescent="0.25">
      <c r="A18" s="330" t="s">
        <v>622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</row>
    <row r="19" spans="1:12" x14ac:dyDescent="0.25">
      <c r="A19" s="335" t="s">
        <v>623</v>
      </c>
      <c r="B19" s="332"/>
      <c r="C19" s="332"/>
      <c r="D19" s="332"/>
      <c r="E19" s="332"/>
      <c r="F19" s="332"/>
      <c r="G19" s="332"/>
      <c r="H19" s="332"/>
      <c r="I19" s="332"/>
      <c r="J19" s="332"/>
      <c r="K19" s="332"/>
      <c r="L19" s="332"/>
    </row>
    <row r="20" spans="1:12" x14ac:dyDescent="0.25">
      <c r="A20" s="335" t="s">
        <v>624</v>
      </c>
      <c r="B20" s="332"/>
      <c r="C20" s="332"/>
      <c r="D20" s="332"/>
      <c r="E20" s="332"/>
      <c r="F20" s="332"/>
      <c r="G20" s="332"/>
      <c r="H20" s="332"/>
      <c r="I20" s="332"/>
      <c r="J20" s="332"/>
      <c r="K20" s="332"/>
      <c r="L20" s="332"/>
    </row>
    <row r="21" spans="1:12" x14ac:dyDescent="0.25">
      <c r="A21" s="337" t="s">
        <v>625</v>
      </c>
      <c r="B21" s="332"/>
      <c r="C21" s="332"/>
      <c r="D21" s="332"/>
      <c r="E21" s="332"/>
      <c r="F21" s="332"/>
      <c r="G21" s="332"/>
      <c r="H21" s="332"/>
      <c r="I21" s="95"/>
      <c r="J21" s="95"/>
      <c r="K21" s="332"/>
      <c r="L21" s="332"/>
    </row>
    <row r="23" spans="1:12" x14ac:dyDescent="0.25">
      <c r="A23" s="66" t="s">
        <v>807</v>
      </c>
    </row>
    <row r="24" spans="1:12" ht="76.5" x14ac:dyDescent="0.25">
      <c r="A24" s="280"/>
      <c r="B24" s="214" t="s">
        <v>110</v>
      </c>
      <c r="C24" s="214" t="s">
        <v>111</v>
      </c>
      <c r="D24" s="214" t="s">
        <v>112</v>
      </c>
      <c r="E24" s="214" t="s">
        <v>114</v>
      </c>
      <c r="F24" s="214" t="s">
        <v>115</v>
      </c>
      <c r="G24" s="214" t="s">
        <v>116</v>
      </c>
      <c r="H24" s="214" t="s">
        <v>119</v>
      </c>
      <c r="I24" s="214" t="s">
        <v>120</v>
      </c>
      <c r="J24" s="214" t="s">
        <v>121</v>
      </c>
      <c r="K24" s="214" t="s">
        <v>108</v>
      </c>
    </row>
    <row r="25" spans="1:12" x14ac:dyDescent="0.25">
      <c r="A25" s="330" t="s">
        <v>611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12" x14ac:dyDescent="0.25">
      <c r="A26" s="330" t="s">
        <v>626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</row>
    <row r="27" spans="1:12" x14ac:dyDescent="0.25">
      <c r="A27" s="338" t="s">
        <v>627</v>
      </c>
      <c r="B27" s="339"/>
      <c r="C27" s="339"/>
      <c r="D27" s="339"/>
      <c r="E27" s="339"/>
      <c r="F27" s="339"/>
      <c r="G27" s="339"/>
      <c r="H27" s="339"/>
      <c r="I27" s="339"/>
      <c r="J27" s="339"/>
      <c r="K27" s="339"/>
    </row>
    <row r="28" spans="1:12" x14ac:dyDescent="0.25">
      <c r="A28" s="338" t="s">
        <v>628</v>
      </c>
      <c r="B28" s="339"/>
      <c r="C28" s="339"/>
      <c r="D28" s="339"/>
      <c r="E28" s="339"/>
      <c r="F28" s="339"/>
      <c r="G28" s="339"/>
      <c r="H28" s="339"/>
      <c r="I28" s="339"/>
      <c r="J28" s="339"/>
      <c r="K28" s="339"/>
    </row>
    <row r="29" spans="1:12" x14ac:dyDescent="0.25">
      <c r="A29" s="330" t="s">
        <v>629</v>
      </c>
      <c r="B29" s="339"/>
      <c r="C29" s="339"/>
      <c r="D29" s="339"/>
      <c r="E29" s="339"/>
      <c r="F29" s="339"/>
      <c r="G29" s="339"/>
      <c r="H29" s="339"/>
      <c r="I29" s="339"/>
      <c r="J29" s="339"/>
      <c r="K29" s="339"/>
    </row>
    <row r="30" spans="1:12" x14ac:dyDescent="0.25">
      <c r="A30" s="330" t="s">
        <v>630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</row>
    <row r="31" spans="1:12" x14ac:dyDescent="0.25">
      <c r="A31" s="338" t="s">
        <v>631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39"/>
    </row>
    <row r="32" spans="1:12" x14ac:dyDescent="0.25">
      <c r="A32" s="338" t="s">
        <v>628</v>
      </c>
      <c r="B32" s="339"/>
      <c r="C32" s="339"/>
      <c r="D32" s="339"/>
      <c r="E32" s="339"/>
      <c r="F32" s="339"/>
      <c r="G32" s="339"/>
      <c r="H32" s="339"/>
      <c r="I32" s="339"/>
      <c r="J32" s="339"/>
      <c r="K32" s="339"/>
    </row>
    <row r="33" spans="1:11" x14ac:dyDescent="0.25">
      <c r="A33" s="330" t="s">
        <v>632</v>
      </c>
      <c r="B33" s="339"/>
      <c r="C33" s="339"/>
      <c r="D33" s="339"/>
      <c r="E33" s="339"/>
      <c r="F33" s="339"/>
      <c r="G33" s="339"/>
      <c r="H33" s="339"/>
      <c r="I33" s="339"/>
      <c r="J33" s="339"/>
      <c r="K33" s="339"/>
    </row>
    <row r="34" spans="1:11" x14ac:dyDescent="0.25">
      <c r="A34" s="330" t="s">
        <v>633</v>
      </c>
      <c r="B34" s="280"/>
      <c r="C34" s="280"/>
      <c r="D34" s="280"/>
      <c r="E34" s="280"/>
      <c r="F34" s="280"/>
      <c r="G34" s="280"/>
      <c r="H34" s="280"/>
      <c r="I34" s="280"/>
      <c r="J34" s="280"/>
      <c r="K34" s="280"/>
    </row>
    <row r="35" spans="1:11" x14ac:dyDescent="0.25">
      <c r="A35" s="330" t="s">
        <v>634</v>
      </c>
      <c r="B35" s="280"/>
      <c r="C35" s="280"/>
      <c r="D35" s="280"/>
      <c r="E35" s="280"/>
      <c r="F35" s="280"/>
      <c r="G35" s="280"/>
      <c r="H35" s="280"/>
      <c r="I35" s="280"/>
      <c r="J35" s="280"/>
      <c r="K35" s="280"/>
    </row>
    <row r="36" spans="1:11" x14ac:dyDescent="0.25">
      <c r="A36" s="331" t="s">
        <v>635</v>
      </c>
      <c r="B36" s="280"/>
      <c r="C36" s="280"/>
      <c r="D36" s="280"/>
      <c r="E36" s="280"/>
      <c r="F36" s="280"/>
      <c r="G36" s="280"/>
      <c r="H36" s="280"/>
      <c r="I36" s="280"/>
      <c r="J36" s="280"/>
      <c r="K36" s="280"/>
    </row>
    <row r="37" spans="1:11" ht="24" x14ac:dyDescent="0.25">
      <c r="A37" s="331" t="s">
        <v>636</v>
      </c>
      <c r="B37" s="280"/>
      <c r="C37" s="280"/>
      <c r="D37" s="280"/>
      <c r="E37" s="280"/>
      <c r="F37" s="280"/>
      <c r="G37" s="280"/>
      <c r="H37" s="280"/>
      <c r="I37" s="280"/>
      <c r="J37" s="280"/>
      <c r="K37" s="280"/>
    </row>
    <row r="38" spans="1:11" x14ac:dyDescent="0.25">
      <c r="A38" s="330" t="s">
        <v>637</v>
      </c>
      <c r="B38" s="280"/>
      <c r="C38" s="280"/>
      <c r="D38" s="280"/>
      <c r="E38" s="280"/>
      <c r="F38" s="280"/>
      <c r="G38" s="280"/>
      <c r="H38" s="280"/>
      <c r="I38" s="280"/>
      <c r="J38" s="280"/>
      <c r="K38" s="280"/>
    </row>
    <row r="39" spans="1:11" x14ac:dyDescent="0.25">
      <c r="A39" s="338" t="s">
        <v>638</v>
      </c>
      <c r="B39" s="280"/>
      <c r="C39" s="280"/>
      <c r="D39" s="280"/>
      <c r="E39" s="280"/>
      <c r="F39" s="280"/>
      <c r="G39" s="280"/>
      <c r="H39" s="280"/>
      <c r="I39" s="280"/>
      <c r="J39" s="280"/>
      <c r="K39" s="280"/>
    </row>
    <row r="40" spans="1:11" x14ac:dyDescent="0.25">
      <c r="A40" s="338" t="s">
        <v>639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</row>
    <row r="41" spans="1:11" x14ac:dyDescent="0.25">
      <c r="A41" s="330" t="s">
        <v>640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</row>
    <row r="42" spans="1:11" x14ac:dyDescent="0.25">
      <c r="A42" s="338" t="s">
        <v>641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</row>
    <row r="43" spans="1:11" ht="24" x14ac:dyDescent="0.25">
      <c r="A43" s="338" t="s">
        <v>642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</row>
  </sheetData>
  <mergeCells count="9">
    <mergeCell ref="A4:A5"/>
    <mergeCell ref="K4:K5"/>
    <mergeCell ref="L4:L5"/>
    <mergeCell ref="B4:B5"/>
    <mergeCell ref="C4:D4"/>
    <mergeCell ref="E4:F4"/>
    <mergeCell ref="G4:G5"/>
    <mergeCell ref="H4:H5"/>
    <mergeCell ref="I4:J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C73"/>
  <sheetViews>
    <sheetView workbookViewId="0"/>
  </sheetViews>
  <sheetFormatPr defaultColWidth="9.140625" defaultRowHeight="12.75" x14ac:dyDescent="0.2"/>
  <cols>
    <col min="1" max="1" width="5.42578125" style="166" customWidth="1"/>
    <col min="2" max="2" width="75.28515625" style="2" customWidth="1"/>
    <col min="3" max="3" width="14.42578125" style="2" customWidth="1"/>
    <col min="4" max="16384" width="9.140625" style="2"/>
  </cols>
  <sheetData>
    <row r="1" spans="1:3" x14ac:dyDescent="0.2">
      <c r="A1" s="346" t="s">
        <v>930</v>
      </c>
      <c r="B1" s="122"/>
    </row>
    <row r="3" spans="1:3" x14ac:dyDescent="0.2">
      <c r="A3" s="523" t="str">
        <f>CONCATENATE(" към "&amp;RIGHT('01.00'!D5,6)&amp;'01.00'!D3&amp;" г.")</f>
        <v xml:space="preserve"> към година г.</v>
      </c>
      <c r="B3" s="523"/>
    </row>
    <row r="4" spans="1:3" ht="25.5" x14ac:dyDescent="0.2">
      <c r="A4" s="417"/>
      <c r="B4" s="417"/>
      <c r="C4" s="167" t="s">
        <v>929</v>
      </c>
    </row>
    <row r="5" spans="1:3" ht="15" customHeight="1" x14ac:dyDescent="0.2">
      <c r="A5" s="415" t="s">
        <v>721</v>
      </c>
      <c r="B5" s="415"/>
      <c r="C5" s="415"/>
    </row>
    <row r="6" spans="1:3" x14ac:dyDescent="0.2">
      <c r="A6" s="169" t="s">
        <v>190</v>
      </c>
      <c r="B6" s="344" t="s">
        <v>722</v>
      </c>
      <c r="C6" s="345"/>
    </row>
    <row r="7" spans="1:3" x14ac:dyDescent="0.2">
      <c r="A7" s="169" t="s">
        <v>192</v>
      </c>
      <c r="B7" s="341" t="s">
        <v>723</v>
      </c>
      <c r="C7" s="342"/>
    </row>
    <row r="8" spans="1:3" x14ac:dyDescent="0.2">
      <c r="A8" s="169" t="s">
        <v>198</v>
      </c>
      <c r="B8" s="341" t="s">
        <v>724</v>
      </c>
      <c r="C8" s="342"/>
    </row>
    <row r="9" spans="1:3" x14ac:dyDescent="0.2">
      <c r="A9" s="169" t="s">
        <v>200</v>
      </c>
      <c r="B9" s="341" t="s">
        <v>725</v>
      </c>
      <c r="C9" s="342"/>
    </row>
    <row r="10" spans="1:3" x14ac:dyDescent="0.2">
      <c r="A10" s="169" t="s">
        <v>206</v>
      </c>
      <c r="B10" s="341" t="s">
        <v>726</v>
      </c>
      <c r="C10" s="342"/>
    </row>
    <row r="11" spans="1:3" x14ac:dyDescent="0.2">
      <c r="A11" s="169" t="s">
        <v>215</v>
      </c>
      <c r="B11" s="341" t="s">
        <v>727</v>
      </c>
      <c r="C11" s="342"/>
    </row>
    <row r="12" spans="1:3" ht="25.5" x14ac:dyDescent="0.2">
      <c r="A12" s="169" t="s">
        <v>217</v>
      </c>
      <c r="B12" s="341" t="s">
        <v>728</v>
      </c>
      <c r="C12" s="342"/>
    </row>
    <row r="13" spans="1:3" x14ac:dyDescent="0.2">
      <c r="A13" s="169" t="s">
        <v>202</v>
      </c>
      <c r="B13" s="341" t="s">
        <v>729</v>
      </c>
      <c r="C13" s="342"/>
    </row>
    <row r="14" spans="1:3" x14ac:dyDescent="0.2">
      <c r="A14" s="169" t="s">
        <v>204</v>
      </c>
      <c r="B14" s="341" t="s">
        <v>730</v>
      </c>
      <c r="C14" s="342"/>
    </row>
    <row r="15" spans="1:3" x14ac:dyDescent="0.2">
      <c r="A15" s="169" t="s">
        <v>211</v>
      </c>
      <c r="B15" s="341" t="s">
        <v>731</v>
      </c>
      <c r="C15" s="342"/>
    </row>
    <row r="16" spans="1:3" x14ac:dyDescent="0.2">
      <c r="A16" s="169" t="s">
        <v>184</v>
      </c>
      <c r="B16" s="341" t="s">
        <v>732</v>
      </c>
      <c r="C16" s="342"/>
    </row>
    <row r="17" spans="1:3" x14ac:dyDescent="0.2">
      <c r="A17" s="169" t="s">
        <v>184</v>
      </c>
      <c r="B17" s="341" t="s">
        <v>733</v>
      </c>
      <c r="C17" s="342"/>
    </row>
    <row r="18" spans="1:3" x14ac:dyDescent="0.2">
      <c r="A18" s="169" t="s">
        <v>273</v>
      </c>
      <c r="B18" s="341" t="s">
        <v>734</v>
      </c>
      <c r="C18" s="342"/>
    </row>
    <row r="19" spans="1:3" x14ac:dyDescent="0.2">
      <c r="A19" s="169" t="s">
        <v>184</v>
      </c>
      <c r="B19" s="341" t="s">
        <v>735</v>
      </c>
      <c r="C19" s="342"/>
    </row>
    <row r="20" spans="1:3" x14ac:dyDescent="0.2">
      <c r="A20" s="169" t="s">
        <v>184</v>
      </c>
      <c r="B20" s="341" t="s">
        <v>736</v>
      </c>
      <c r="C20" s="342"/>
    </row>
    <row r="21" spans="1:3" x14ac:dyDescent="0.2">
      <c r="A21" s="169" t="s">
        <v>184</v>
      </c>
      <c r="B21" s="341" t="s">
        <v>737</v>
      </c>
      <c r="C21" s="342"/>
    </row>
    <row r="22" spans="1:3" x14ac:dyDescent="0.2">
      <c r="A22" s="169" t="s">
        <v>184</v>
      </c>
      <c r="B22" s="341" t="s">
        <v>738</v>
      </c>
      <c r="C22" s="342"/>
    </row>
    <row r="23" spans="1:3" x14ac:dyDescent="0.2">
      <c r="A23" s="169" t="s">
        <v>275</v>
      </c>
      <c r="B23" s="341" t="s">
        <v>739</v>
      </c>
      <c r="C23" s="342"/>
    </row>
    <row r="24" spans="1:3" x14ac:dyDescent="0.2">
      <c r="A24" s="169" t="s">
        <v>277</v>
      </c>
      <c r="B24" s="341" t="s">
        <v>740</v>
      </c>
      <c r="C24" s="342"/>
    </row>
    <row r="25" spans="1:3" x14ac:dyDescent="0.2">
      <c r="A25" s="169" t="s">
        <v>279</v>
      </c>
      <c r="B25" s="341" t="s">
        <v>741</v>
      </c>
      <c r="C25" s="342"/>
    </row>
    <row r="26" spans="1:3" x14ac:dyDescent="0.2">
      <c r="A26" s="169" t="s">
        <v>547</v>
      </c>
      <c r="B26" s="341" t="s">
        <v>742</v>
      </c>
      <c r="C26" s="342"/>
    </row>
    <row r="27" spans="1:3" x14ac:dyDescent="0.2">
      <c r="A27" s="169" t="s">
        <v>222</v>
      </c>
      <c r="B27" s="341" t="s">
        <v>743</v>
      </c>
      <c r="C27" s="342"/>
    </row>
    <row r="28" spans="1:3" x14ac:dyDescent="0.2">
      <c r="A28" s="169" t="s">
        <v>787</v>
      </c>
      <c r="B28" s="341" t="s">
        <v>744</v>
      </c>
      <c r="C28" s="342"/>
    </row>
    <row r="29" spans="1:3" x14ac:dyDescent="0.2">
      <c r="A29" s="169" t="s">
        <v>202</v>
      </c>
      <c r="B29" s="341" t="s">
        <v>745</v>
      </c>
      <c r="C29" s="342"/>
    </row>
    <row r="30" spans="1:3" x14ac:dyDescent="0.2">
      <c r="A30" s="169" t="s">
        <v>204</v>
      </c>
      <c r="B30" s="341" t="s">
        <v>746</v>
      </c>
      <c r="C30" s="342"/>
    </row>
    <row r="31" spans="1:3" x14ac:dyDescent="0.2">
      <c r="A31" s="169" t="s">
        <v>211</v>
      </c>
      <c r="B31" s="341" t="s">
        <v>747</v>
      </c>
      <c r="C31" s="342"/>
    </row>
    <row r="32" spans="1:3" x14ac:dyDescent="0.2">
      <c r="A32" s="169" t="s">
        <v>788</v>
      </c>
      <c r="B32" s="341" t="s">
        <v>748</v>
      </c>
      <c r="C32" s="342"/>
    </row>
    <row r="33" spans="1:3" x14ac:dyDescent="0.2">
      <c r="A33" s="169" t="s">
        <v>202</v>
      </c>
      <c r="B33" s="341" t="s">
        <v>749</v>
      </c>
      <c r="C33" s="342"/>
    </row>
    <row r="34" spans="1:3" x14ac:dyDescent="0.2">
      <c r="A34" s="169" t="s">
        <v>184</v>
      </c>
      <c r="B34" s="341" t="s">
        <v>750</v>
      </c>
      <c r="C34" s="342"/>
    </row>
    <row r="35" spans="1:3" x14ac:dyDescent="0.2">
      <c r="A35" s="169" t="s">
        <v>184</v>
      </c>
      <c r="B35" s="341" t="s">
        <v>751</v>
      </c>
      <c r="C35" s="342"/>
    </row>
    <row r="36" spans="1:3" ht="25.5" x14ac:dyDescent="0.2">
      <c r="A36" s="169" t="s">
        <v>204</v>
      </c>
      <c r="B36" s="341" t="s">
        <v>752</v>
      </c>
      <c r="C36" s="342"/>
    </row>
    <row r="37" spans="1:3" x14ac:dyDescent="0.2">
      <c r="A37" s="169" t="s">
        <v>184</v>
      </c>
      <c r="B37" s="341" t="s">
        <v>753</v>
      </c>
      <c r="C37" s="342"/>
    </row>
    <row r="38" spans="1:3" ht="25.5" x14ac:dyDescent="0.2">
      <c r="A38" s="169" t="s">
        <v>184</v>
      </c>
      <c r="B38" s="341" t="s">
        <v>754</v>
      </c>
      <c r="C38" s="342"/>
    </row>
    <row r="39" spans="1:3" x14ac:dyDescent="0.2">
      <c r="A39" s="169" t="s">
        <v>184</v>
      </c>
      <c r="B39" s="341" t="s">
        <v>755</v>
      </c>
      <c r="C39" s="342"/>
    </row>
    <row r="40" spans="1:3" x14ac:dyDescent="0.2">
      <c r="A40" s="169" t="s">
        <v>789</v>
      </c>
      <c r="B40" s="341" t="s">
        <v>756</v>
      </c>
      <c r="C40" s="342"/>
    </row>
    <row r="41" spans="1:3" x14ac:dyDescent="0.2">
      <c r="A41" s="169" t="s">
        <v>790</v>
      </c>
      <c r="B41" s="341" t="s">
        <v>757</v>
      </c>
      <c r="C41" s="342"/>
    </row>
    <row r="42" spans="1:3" x14ac:dyDescent="0.2">
      <c r="A42" s="169" t="s">
        <v>791</v>
      </c>
      <c r="B42" s="341" t="s">
        <v>758</v>
      </c>
      <c r="C42" s="342"/>
    </row>
    <row r="43" spans="1:3" x14ac:dyDescent="0.2">
      <c r="A43" s="169" t="s">
        <v>792</v>
      </c>
      <c r="B43" s="341" t="s">
        <v>759</v>
      </c>
      <c r="C43" s="342"/>
    </row>
    <row r="44" spans="1:3" x14ac:dyDescent="0.2">
      <c r="A44" s="169" t="s">
        <v>793</v>
      </c>
      <c r="B44" s="341" t="s">
        <v>760</v>
      </c>
      <c r="C44" s="342"/>
    </row>
    <row r="45" spans="1:3" ht="25.5" x14ac:dyDescent="0.2">
      <c r="A45" s="169" t="s">
        <v>794</v>
      </c>
      <c r="B45" s="341" t="s">
        <v>761</v>
      </c>
      <c r="C45" s="342"/>
    </row>
    <row r="46" spans="1:3" x14ac:dyDescent="0.2">
      <c r="A46" s="169" t="s">
        <v>795</v>
      </c>
      <c r="B46" s="341" t="s">
        <v>762</v>
      </c>
      <c r="C46" s="342"/>
    </row>
    <row r="47" spans="1:3" x14ac:dyDescent="0.2">
      <c r="A47" s="169" t="s">
        <v>796</v>
      </c>
      <c r="B47" s="341" t="s">
        <v>763</v>
      </c>
      <c r="C47" s="342"/>
    </row>
    <row r="48" spans="1:3" s="340" customFormat="1" x14ac:dyDescent="0.2">
      <c r="A48" s="521" t="s">
        <v>764</v>
      </c>
      <c r="B48" s="522"/>
      <c r="C48" s="343"/>
    </row>
    <row r="49" spans="1:3" x14ac:dyDescent="0.2">
      <c r="A49" s="417"/>
      <c r="B49" s="417"/>
      <c r="C49" s="417"/>
    </row>
    <row r="50" spans="1:3" ht="15" customHeight="1" x14ac:dyDescent="0.2">
      <c r="A50" s="415" t="s">
        <v>765</v>
      </c>
      <c r="B50" s="415"/>
      <c r="C50" s="415"/>
    </row>
    <row r="51" spans="1:3" x14ac:dyDescent="0.2">
      <c r="A51" s="169" t="s">
        <v>190</v>
      </c>
      <c r="B51" s="341" t="s">
        <v>766</v>
      </c>
      <c r="C51" s="342"/>
    </row>
    <row r="52" spans="1:3" x14ac:dyDescent="0.2">
      <c r="A52" s="169" t="s">
        <v>202</v>
      </c>
      <c r="B52" s="341" t="s">
        <v>767</v>
      </c>
      <c r="C52" s="342"/>
    </row>
    <row r="53" spans="1:3" x14ac:dyDescent="0.2">
      <c r="A53" s="169" t="s">
        <v>204</v>
      </c>
      <c r="B53" s="341" t="s">
        <v>768</v>
      </c>
      <c r="C53" s="342"/>
    </row>
    <row r="54" spans="1:3" ht="25.5" x14ac:dyDescent="0.2">
      <c r="A54" s="169" t="s">
        <v>192</v>
      </c>
      <c r="B54" s="341" t="s">
        <v>769</v>
      </c>
      <c r="C54" s="342"/>
    </row>
    <row r="55" spans="1:3" x14ac:dyDescent="0.2">
      <c r="A55" s="169" t="s">
        <v>202</v>
      </c>
      <c r="B55" s="341" t="s">
        <v>770</v>
      </c>
      <c r="C55" s="342"/>
    </row>
    <row r="56" spans="1:3" ht="25.5" x14ac:dyDescent="0.2">
      <c r="A56" s="169" t="s">
        <v>204</v>
      </c>
      <c r="B56" s="341" t="s">
        <v>771</v>
      </c>
      <c r="C56" s="342"/>
    </row>
    <row r="57" spans="1:3" x14ac:dyDescent="0.2">
      <c r="A57" s="169" t="s">
        <v>198</v>
      </c>
      <c r="B57" s="341" t="s">
        <v>772</v>
      </c>
      <c r="C57" s="342"/>
    </row>
    <row r="58" spans="1:3" x14ac:dyDescent="0.2">
      <c r="A58" s="169" t="s">
        <v>200</v>
      </c>
      <c r="B58" s="341" t="s">
        <v>773</v>
      </c>
      <c r="C58" s="342"/>
    </row>
    <row r="59" spans="1:3" x14ac:dyDescent="0.2">
      <c r="A59" s="169" t="s">
        <v>206</v>
      </c>
      <c r="B59" s="341" t="s">
        <v>774</v>
      </c>
      <c r="C59" s="342"/>
    </row>
    <row r="60" spans="1:3" x14ac:dyDescent="0.2">
      <c r="A60" s="169" t="s">
        <v>215</v>
      </c>
      <c r="B60" s="341" t="s">
        <v>775</v>
      </c>
      <c r="C60" s="342"/>
    </row>
    <row r="61" spans="1:3" x14ac:dyDescent="0.2">
      <c r="A61" s="169" t="s">
        <v>217</v>
      </c>
      <c r="B61" s="341" t="s">
        <v>776</v>
      </c>
      <c r="C61" s="342"/>
    </row>
    <row r="62" spans="1:3" x14ac:dyDescent="0.2">
      <c r="A62" s="169" t="s">
        <v>222</v>
      </c>
      <c r="B62" s="341" t="s">
        <v>777</v>
      </c>
      <c r="C62" s="342"/>
    </row>
    <row r="63" spans="1:3" x14ac:dyDescent="0.2">
      <c r="A63" s="169" t="s">
        <v>787</v>
      </c>
      <c r="B63" s="341" t="s">
        <v>778</v>
      </c>
      <c r="C63" s="342"/>
    </row>
    <row r="64" spans="1:3" x14ac:dyDescent="0.2">
      <c r="A64" s="169" t="s">
        <v>788</v>
      </c>
      <c r="B64" s="341" t="s">
        <v>223</v>
      </c>
      <c r="C64" s="342"/>
    </row>
    <row r="65" spans="1:3" x14ac:dyDescent="0.2">
      <c r="A65" s="169" t="s">
        <v>789</v>
      </c>
      <c r="B65" s="341" t="s">
        <v>779</v>
      </c>
      <c r="C65" s="342"/>
    </row>
    <row r="66" spans="1:3" x14ac:dyDescent="0.2">
      <c r="A66" s="169" t="s">
        <v>790</v>
      </c>
      <c r="B66" s="341" t="s">
        <v>780</v>
      </c>
      <c r="C66" s="342"/>
    </row>
    <row r="67" spans="1:3" x14ac:dyDescent="0.2">
      <c r="A67" s="169" t="s">
        <v>791</v>
      </c>
      <c r="B67" s="341" t="s">
        <v>781</v>
      </c>
      <c r="C67" s="342"/>
    </row>
    <row r="68" spans="1:3" x14ac:dyDescent="0.2">
      <c r="A68" s="169" t="s">
        <v>792</v>
      </c>
      <c r="B68" s="341" t="s">
        <v>782</v>
      </c>
      <c r="C68" s="342"/>
    </row>
    <row r="69" spans="1:3" x14ac:dyDescent="0.2">
      <c r="A69" s="169" t="s">
        <v>794</v>
      </c>
      <c r="B69" s="341" t="s">
        <v>783</v>
      </c>
      <c r="C69" s="342"/>
    </row>
    <row r="70" spans="1:3" x14ac:dyDescent="0.2">
      <c r="A70" s="169" t="s">
        <v>795</v>
      </c>
      <c r="B70" s="341" t="s">
        <v>784</v>
      </c>
      <c r="C70" s="342"/>
    </row>
    <row r="71" spans="1:3" x14ac:dyDescent="0.2">
      <c r="A71" s="169" t="s">
        <v>796</v>
      </c>
      <c r="B71" s="341" t="s">
        <v>785</v>
      </c>
      <c r="C71" s="342"/>
    </row>
    <row r="72" spans="1:3" s="340" customFormat="1" ht="15" customHeight="1" x14ac:dyDescent="0.2">
      <c r="A72" s="521" t="s">
        <v>786</v>
      </c>
      <c r="B72" s="522"/>
      <c r="C72" s="67"/>
    </row>
    <row r="73" spans="1:3" x14ac:dyDescent="0.2">
      <c r="A73" s="520" t="s">
        <v>809</v>
      </c>
      <c r="B73" s="520"/>
      <c r="C73" s="349"/>
    </row>
  </sheetData>
  <mergeCells count="8">
    <mergeCell ref="A73:B73"/>
    <mergeCell ref="A72:B72"/>
    <mergeCell ref="A3:B3"/>
    <mergeCell ref="A4:B4"/>
    <mergeCell ref="A5:C5"/>
    <mergeCell ref="A49:C49"/>
    <mergeCell ref="A50:C50"/>
    <mergeCell ref="A48:B4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7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5" x14ac:dyDescent="0.25"/>
  <cols>
    <col min="1" max="16384" width="9.140625" style="407"/>
  </cols>
  <sheetData>
    <row r="2" spans="2:15" x14ac:dyDescent="0.25">
      <c r="B2" s="407" t="s">
        <v>895</v>
      </c>
    </row>
    <row r="4" spans="2:15" x14ac:dyDescent="0.25">
      <c r="B4" s="407" t="s">
        <v>884</v>
      </c>
    </row>
    <row r="6" spans="2:15" x14ac:dyDescent="0.25">
      <c r="B6" s="407" t="s">
        <v>885</v>
      </c>
    </row>
    <row r="7" spans="2:15" x14ac:dyDescent="0.25">
      <c r="B7" s="524"/>
      <c r="C7" s="524"/>
      <c r="D7" s="524"/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</row>
    <row r="8" spans="2:15" x14ac:dyDescent="0.25"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</row>
    <row r="9" spans="2:15" x14ac:dyDescent="0.25">
      <c r="B9" s="524"/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</row>
    <row r="10" spans="2:15" x14ac:dyDescent="0.25"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</row>
    <row r="11" spans="2:15" x14ac:dyDescent="0.25"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</row>
    <row r="12" spans="2:15" x14ac:dyDescent="0.25"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</row>
    <row r="13" spans="2:15" x14ac:dyDescent="0.25"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</row>
    <row r="14" spans="2:15" x14ac:dyDescent="0.25">
      <c r="B14" s="524"/>
      <c r="C14" s="524"/>
      <c r="D14" s="524"/>
      <c r="E14" s="524"/>
      <c r="F14" s="524"/>
      <c r="G14" s="524"/>
      <c r="H14" s="524"/>
      <c r="I14" s="524"/>
      <c r="J14" s="524"/>
      <c r="K14" s="524"/>
      <c r="L14" s="524"/>
      <c r="M14" s="524"/>
      <c r="N14" s="524"/>
      <c r="O14" s="524"/>
    </row>
    <row r="16" spans="2:15" x14ac:dyDescent="0.25">
      <c r="B16" s="407" t="s">
        <v>886</v>
      </c>
    </row>
    <row r="17" spans="2:15" x14ac:dyDescent="0.25">
      <c r="B17" s="524"/>
      <c r="C17" s="524"/>
      <c r="D17" s="524"/>
      <c r="E17" s="524"/>
      <c r="F17" s="524"/>
      <c r="G17" s="524"/>
      <c r="H17" s="524"/>
      <c r="I17" s="524"/>
      <c r="J17" s="524"/>
      <c r="K17" s="524"/>
      <c r="L17" s="524"/>
      <c r="M17" s="524"/>
      <c r="N17" s="524"/>
      <c r="O17" s="524"/>
    </row>
    <row r="18" spans="2:15" x14ac:dyDescent="0.25">
      <c r="B18" s="524"/>
      <c r="C18" s="524"/>
      <c r="D18" s="524"/>
      <c r="E18" s="524"/>
      <c r="F18" s="524"/>
      <c r="G18" s="524"/>
      <c r="H18" s="524"/>
      <c r="I18" s="524"/>
      <c r="J18" s="524"/>
      <c r="K18" s="524"/>
      <c r="L18" s="524"/>
      <c r="M18" s="524"/>
      <c r="N18" s="524"/>
      <c r="O18" s="524"/>
    </row>
    <row r="19" spans="2:15" x14ac:dyDescent="0.25">
      <c r="B19" s="524"/>
      <c r="C19" s="524"/>
      <c r="D19" s="524"/>
      <c r="E19" s="524"/>
      <c r="F19" s="524"/>
      <c r="G19" s="524"/>
      <c r="H19" s="524"/>
      <c r="I19" s="524"/>
      <c r="J19" s="524"/>
      <c r="K19" s="524"/>
      <c r="L19" s="524"/>
      <c r="M19" s="524"/>
      <c r="N19" s="524"/>
      <c r="O19" s="524"/>
    </row>
    <row r="20" spans="2:15" x14ac:dyDescent="0.25">
      <c r="B20" s="524"/>
      <c r="C20" s="524"/>
      <c r="D20" s="524"/>
      <c r="E20" s="524"/>
      <c r="F20" s="524"/>
      <c r="G20" s="524"/>
      <c r="H20" s="524"/>
      <c r="I20" s="524"/>
      <c r="J20" s="524"/>
      <c r="K20" s="524"/>
      <c r="L20" s="524"/>
      <c r="M20" s="524"/>
      <c r="N20" s="524"/>
      <c r="O20" s="524"/>
    </row>
    <row r="21" spans="2:15" x14ac:dyDescent="0.25">
      <c r="B21" s="524"/>
      <c r="C21" s="524"/>
      <c r="D21" s="524"/>
      <c r="E21" s="524"/>
      <c r="F21" s="524"/>
      <c r="G21" s="524"/>
      <c r="H21" s="524"/>
      <c r="I21" s="524"/>
      <c r="J21" s="524"/>
      <c r="K21" s="524"/>
      <c r="L21" s="524"/>
      <c r="M21" s="524"/>
      <c r="N21" s="524"/>
      <c r="O21" s="524"/>
    </row>
    <row r="22" spans="2:15" x14ac:dyDescent="0.25">
      <c r="B22" s="524"/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524"/>
      <c r="O22" s="524"/>
    </row>
    <row r="23" spans="2:15" x14ac:dyDescent="0.25"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524"/>
      <c r="N23" s="524"/>
      <c r="O23" s="524"/>
    </row>
    <row r="24" spans="2:15" x14ac:dyDescent="0.25">
      <c r="B24" s="524"/>
      <c r="C24" s="524"/>
      <c r="D24" s="524"/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</row>
    <row r="26" spans="2:15" x14ac:dyDescent="0.25">
      <c r="B26" s="407" t="s">
        <v>887</v>
      </c>
    </row>
    <row r="27" spans="2:15" x14ac:dyDescent="0.25">
      <c r="B27" s="524"/>
      <c r="C27" s="524"/>
      <c r="D27" s="524"/>
      <c r="E27" s="524"/>
      <c r="F27" s="524"/>
      <c r="G27" s="524"/>
      <c r="H27" s="524"/>
      <c r="I27" s="524"/>
      <c r="J27" s="524"/>
      <c r="K27" s="524"/>
      <c r="L27" s="524"/>
      <c r="M27" s="524"/>
      <c r="N27" s="524"/>
      <c r="O27" s="524"/>
    </row>
    <row r="28" spans="2:15" x14ac:dyDescent="0.25">
      <c r="B28" s="524"/>
      <c r="C28" s="524"/>
      <c r="D28" s="524"/>
      <c r="E28" s="524"/>
      <c r="F28" s="524"/>
      <c r="G28" s="524"/>
      <c r="H28" s="524"/>
      <c r="I28" s="524"/>
      <c r="J28" s="524"/>
      <c r="K28" s="524"/>
      <c r="L28" s="524"/>
      <c r="M28" s="524"/>
      <c r="N28" s="524"/>
      <c r="O28" s="524"/>
    </row>
    <row r="29" spans="2:15" x14ac:dyDescent="0.25"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</row>
    <row r="30" spans="2:15" x14ac:dyDescent="0.25"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  <c r="N30" s="524"/>
      <c r="O30" s="524"/>
    </row>
    <row r="31" spans="2:15" x14ac:dyDescent="0.25">
      <c r="B31" s="524"/>
      <c r="C31" s="524"/>
      <c r="D31" s="524"/>
      <c r="E31" s="524"/>
      <c r="F31" s="524"/>
      <c r="G31" s="524"/>
      <c r="H31" s="524"/>
      <c r="I31" s="524"/>
      <c r="J31" s="524"/>
      <c r="K31" s="524"/>
      <c r="L31" s="524"/>
      <c r="M31" s="524"/>
      <c r="N31" s="524"/>
      <c r="O31" s="524"/>
    </row>
    <row r="32" spans="2:15" x14ac:dyDescent="0.25"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</row>
    <row r="33" spans="2:15" x14ac:dyDescent="0.25"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</row>
    <row r="34" spans="2:15" x14ac:dyDescent="0.25">
      <c r="B34" s="524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</row>
    <row r="36" spans="2:15" x14ac:dyDescent="0.25">
      <c r="B36" s="407" t="s">
        <v>888</v>
      </c>
    </row>
    <row r="37" spans="2:15" x14ac:dyDescent="0.25"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524"/>
      <c r="N37" s="524"/>
      <c r="O37" s="524"/>
    </row>
    <row r="38" spans="2:15" x14ac:dyDescent="0.25"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524"/>
      <c r="N38" s="524"/>
      <c r="O38" s="524"/>
    </row>
    <row r="39" spans="2:15" x14ac:dyDescent="0.25">
      <c r="B39" s="524"/>
      <c r="C39" s="524"/>
      <c r="D39" s="524"/>
      <c r="E39" s="524"/>
      <c r="F39" s="524"/>
      <c r="G39" s="524"/>
      <c r="H39" s="524"/>
      <c r="I39" s="524"/>
      <c r="J39" s="524"/>
      <c r="K39" s="524"/>
      <c r="L39" s="524"/>
      <c r="M39" s="524"/>
      <c r="N39" s="524"/>
      <c r="O39" s="524"/>
    </row>
    <row r="40" spans="2:15" x14ac:dyDescent="0.25">
      <c r="B40" s="524"/>
      <c r="C40" s="524"/>
      <c r="D40" s="524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</row>
    <row r="41" spans="2:15" x14ac:dyDescent="0.25"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524"/>
    </row>
    <row r="42" spans="2:15" x14ac:dyDescent="0.25">
      <c r="B42" s="524"/>
      <c r="C42" s="524"/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24"/>
      <c r="O42" s="524"/>
    </row>
    <row r="43" spans="2:15" x14ac:dyDescent="0.25">
      <c r="B43" s="524"/>
      <c r="C43" s="524"/>
      <c r="D43" s="524"/>
      <c r="E43" s="524"/>
      <c r="F43" s="524"/>
      <c r="G43" s="524"/>
      <c r="H43" s="524"/>
      <c r="I43" s="524"/>
      <c r="J43" s="524"/>
      <c r="K43" s="524"/>
      <c r="L43" s="524"/>
      <c r="M43" s="524"/>
      <c r="N43" s="524"/>
      <c r="O43" s="524"/>
    </row>
    <row r="44" spans="2:15" x14ac:dyDescent="0.25"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24"/>
    </row>
    <row r="46" spans="2:15" x14ac:dyDescent="0.25">
      <c r="B46" s="407" t="s">
        <v>889</v>
      </c>
    </row>
    <row r="47" spans="2:15" x14ac:dyDescent="0.25">
      <c r="B47" s="524"/>
      <c r="C47" s="524"/>
      <c r="D47" s="524"/>
      <c r="E47" s="524"/>
      <c r="F47" s="524"/>
      <c r="G47" s="524"/>
      <c r="H47" s="524"/>
      <c r="I47" s="524"/>
      <c r="J47" s="524"/>
      <c r="K47" s="524"/>
      <c r="L47" s="524"/>
      <c r="M47" s="524"/>
      <c r="N47" s="524"/>
      <c r="O47" s="524"/>
    </row>
    <row r="48" spans="2:15" x14ac:dyDescent="0.25"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524"/>
      <c r="N48" s="524"/>
      <c r="O48" s="524"/>
    </row>
    <row r="49" spans="2:15" x14ac:dyDescent="0.25"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  <c r="M49" s="524"/>
      <c r="N49" s="524"/>
      <c r="O49" s="524"/>
    </row>
    <row r="50" spans="2:15" x14ac:dyDescent="0.25">
      <c r="B50" s="524"/>
      <c r="C50" s="524"/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</row>
    <row r="51" spans="2:15" x14ac:dyDescent="0.25"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524"/>
      <c r="N51" s="524"/>
      <c r="O51" s="524"/>
    </row>
    <row r="52" spans="2:15" x14ac:dyDescent="0.25"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524"/>
      <c r="N52" s="524"/>
      <c r="O52" s="524"/>
    </row>
    <row r="53" spans="2:15" x14ac:dyDescent="0.25">
      <c r="B53" s="524"/>
      <c r="C53" s="524"/>
      <c r="D53" s="524"/>
      <c r="E53" s="524"/>
      <c r="F53" s="524"/>
      <c r="G53" s="524"/>
      <c r="H53" s="524"/>
      <c r="I53" s="524"/>
      <c r="J53" s="524"/>
      <c r="K53" s="524"/>
      <c r="L53" s="524"/>
      <c r="M53" s="524"/>
      <c r="N53" s="524"/>
      <c r="O53" s="524"/>
    </row>
    <row r="54" spans="2:15" x14ac:dyDescent="0.25">
      <c r="B54" s="524"/>
      <c r="C54" s="524"/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524"/>
    </row>
    <row r="56" spans="2:15" x14ac:dyDescent="0.25">
      <c r="B56" s="407" t="s">
        <v>890</v>
      </c>
    </row>
    <row r="57" spans="2:15" x14ac:dyDescent="0.25">
      <c r="B57" s="524"/>
      <c r="C57" s="524"/>
      <c r="D57" s="524"/>
      <c r="E57" s="524"/>
      <c r="F57" s="524"/>
      <c r="G57" s="524"/>
      <c r="H57" s="524"/>
      <c r="I57" s="524"/>
      <c r="J57" s="524"/>
      <c r="K57" s="524"/>
      <c r="L57" s="524"/>
      <c r="M57" s="524"/>
      <c r="N57" s="524"/>
      <c r="O57" s="524"/>
    </row>
    <row r="58" spans="2:15" x14ac:dyDescent="0.25">
      <c r="B58" s="524"/>
      <c r="C58" s="524"/>
      <c r="D58" s="524"/>
      <c r="E58" s="524"/>
      <c r="F58" s="524"/>
      <c r="G58" s="524"/>
      <c r="H58" s="524"/>
      <c r="I58" s="524"/>
      <c r="J58" s="524"/>
      <c r="K58" s="524"/>
      <c r="L58" s="524"/>
      <c r="M58" s="524"/>
      <c r="N58" s="524"/>
      <c r="O58" s="524"/>
    </row>
    <row r="59" spans="2:15" x14ac:dyDescent="0.25">
      <c r="B59" s="524"/>
      <c r="C59" s="524"/>
      <c r="D59" s="524"/>
      <c r="E59" s="524"/>
      <c r="F59" s="524"/>
      <c r="G59" s="524"/>
      <c r="H59" s="524"/>
      <c r="I59" s="524"/>
      <c r="J59" s="524"/>
      <c r="K59" s="524"/>
      <c r="L59" s="524"/>
      <c r="M59" s="524"/>
      <c r="N59" s="524"/>
      <c r="O59" s="524"/>
    </row>
    <row r="60" spans="2:15" x14ac:dyDescent="0.25">
      <c r="B60" s="524"/>
      <c r="C60" s="524"/>
      <c r="D60" s="524"/>
      <c r="E60" s="524"/>
      <c r="F60" s="524"/>
      <c r="G60" s="524"/>
      <c r="H60" s="524"/>
      <c r="I60" s="524"/>
      <c r="J60" s="524"/>
      <c r="K60" s="524"/>
      <c r="L60" s="524"/>
      <c r="M60" s="524"/>
      <c r="N60" s="524"/>
      <c r="O60" s="524"/>
    </row>
    <row r="61" spans="2:15" x14ac:dyDescent="0.25">
      <c r="B61" s="524"/>
      <c r="C61" s="524"/>
      <c r="D61" s="524"/>
      <c r="E61" s="524"/>
      <c r="F61" s="524"/>
      <c r="G61" s="524"/>
      <c r="H61" s="524"/>
      <c r="I61" s="524"/>
      <c r="J61" s="524"/>
      <c r="K61" s="524"/>
      <c r="L61" s="524"/>
      <c r="M61" s="524"/>
      <c r="N61" s="524"/>
      <c r="O61" s="524"/>
    </row>
    <row r="62" spans="2:15" x14ac:dyDescent="0.25">
      <c r="B62" s="524"/>
      <c r="C62" s="524"/>
      <c r="D62" s="524"/>
      <c r="E62" s="524"/>
      <c r="F62" s="524"/>
      <c r="G62" s="524"/>
      <c r="H62" s="524"/>
      <c r="I62" s="524"/>
      <c r="J62" s="524"/>
      <c r="K62" s="524"/>
      <c r="L62" s="524"/>
      <c r="M62" s="524"/>
      <c r="N62" s="524"/>
      <c r="O62" s="524"/>
    </row>
    <row r="63" spans="2:15" x14ac:dyDescent="0.25">
      <c r="B63" s="524"/>
      <c r="C63" s="524"/>
      <c r="D63" s="524"/>
      <c r="E63" s="524"/>
      <c r="F63" s="524"/>
      <c r="G63" s="524"/>
      <c r="H63" s="524"/>
      <c r="I63" s="524"/>
      <c r="J63" s="524"/>
      <c r="K63" s="524"/>
      <c r="L63" s="524"/>
      <c r="M63" s="524"/>
      <c r="N63" s="524"/>
      <c r="O63" s="524"/>
    </row>
    <row r="64" spans="2:15" x14ac:dyDescent="0.25">
      <c r="B64" s="524"/>
      <c r="C64" s="524"/>
      <c r="D64" s="524"/>
      <c r="E64" s="524"/>
      <c r="F64" s="524"/>
      <c r="G64" s="524"/>
      <c r="H64" s="524"/>
      <c r="I64" s="524"/>
      <c r="J64" s="524"/>
      <c r="K64" s="524"/>
      <c r="L64" s="524"/>
      <c r="M64" s="524"/>
      <c r="N64" s="524"/>
      <c r="O64" s="524"/>
    </row>
    <row r="65" spans="2:15" x14ac:dyDescent="0.25">
      <c r="B65" s="524"/>
      <c r="C65" s="524"/>
      <c r="D65" s="524"/>
      <c r="E65" s="524"/>
      <c r="F65" s="524"/>
      <c r="G65" s="524"/>
      <c r="H65" s="524"/>
      <c r="I65" s="524"/>
      <c r="J65" s="524"/>
      <c r="K65" s="524"/>
      <c r="L65" s="524"/>
      <c r="M65" s="524"/>
      <c r="N65" s="524"/>
      <c r="O65" s="524"/>
    </row>
    <row r="66" spans="2:15" x14ac:dyDescent="0.25">
      <c r="B66" s="524"/>
      <c r="C66" s="524"/>
      <c r="D66" s="524"/>
      <c r="E66" s="524"/>
      <c r="F66" s="524"/>
      <c r="G66" s="524"/>
      <c r="H66" s="524"/>
      <c r="I66" s="524"/>
      <c r="J66" s="524"/>
      <c r="K66" s="524"/>
      <c r="L66" s="524"/>
      <c r="M66" s="524"/>
      <c r="N66" s="524"/>
      <c r="O66" s="524"/>
    </row>
    <row r="68" spans="2:15" x14ac:dyDescent="0.25">
      <c r="B68" s="407" t="s">
        <v>891</v>
      </c>
    </row>
    <row r="69" spans="2:15" x14ac:dyDescent="0.25">
      <c r="B69" s="524"/>
      <c r="C69" s="524"/>
      <c r="D69" s="524"/>
      <c r="E69" s="524"/>
      <c r="F69" s="524"/>
      <c r="G69" s="524"/>
      <c r="H69" s="524"/>
      <c r="I69" s="524"/>
      <c r="J69" s="524"/>
      <c r="K69" s="524"/>
      <c r="L69" s="524"/>
      <c r="M69" s="524"/>
      <c r="N69" s="524"/>
      <c r="O69" s="524"/>
    </row>
    <row r="70" spans="2:15" x14ac:dyDescent="0.25">
      <c r="B70" s="524"/>
      <c r="C70" s="524"/>
      <c r="D70" s="524"/>
      <c r="E70" s="524"/>
      <c r="F70" s="524"/>
      <c r="G70" s="524"/>
      <c r="H70" s="524"/>
      <c r="I70" s="524"/>
      <c r="J70" s="524"/>
      <c r="K70" s="524"/>
      <c r="L70" s="524"/>
      <c r="M70" s="524"/>
      <c r="N70" s="524"/>
      <c r="O70" s="524"/>
    </row>
    <row r="71" spans="2:15" x14ac:dyDescent="0.25">
      <c r="B71" s="524"/>
      <c r="C71" s="524"/>
      <c r="D71" s="524"/>
      <c r="E71" s="524"/>
      <c r="F71" s="524"/>
      <c r="G71" s="524"/>
      <c r="H71" s="524"/>
      <c r="I71" s="524"/>
      <c r="J71" s="524"/>
      <c r="K71" s="524"/>
      <c r="L71" s="524"/>
      <c r="M71" s="524"/>
      <c r="N71" s="524"/>
      <c r="O71" s="524"/>
    </row>
    <row r="72" spans="2:15" x14ac:dyDescent="0.25">
      <c r="B72" s="524"/>
      <c r="C72" s="524"/>
      <c r="D72" s="524"/>
      <c r="E72" s="524"/>
      <c r="F72" s="524"/>
      <c r="G72" s="524"/>
      <c r="H72" s="524"/>
      <c r="I72" s="524"/>
      <c r="J72" s="524"/>
      <c r="K72" s="524"/>
      <c r="L72" s="524"/>
      <c r="M72" s="524"/>
      <c r="N72" s="524"/>
      <c r="O72" s="524"/>
    </row>
    <row r="73" spans="2:15" x14ac:dyDescent="0.25">
      <c r="B73" s="524"/>
      <c r="C73" s="524"/>
      <c r="D73" s="524"/>
      <c r="E73" s="524"/>
      <c r="F73" s="524"/>
      <c r="G73" s="524"/>
      <c r="H73" s="524"/>
      <c r="I73" s="524"/>
      <c r="J73" s="524"/>
      <c r="K73" s="524"/>
      <c r="L73" s="524"/>
      <c r="M73" s="524"/>
      <c r="N73" s="524"/>
      <c r="O73" s="524"/>
    </row>
    <row r="74" spans="2:15" x14ac:dyDescent="0.25">
      <c r="B74" s="524"/>
      <c r="C74" s="524"/>
      <c r="D74" s="524"/>
      <c r="E74" s="524"/>
      <c r="F74" s="524"/>
      <c r="G74" s="524"/>
      <c r="H74" s="524"/>
      <c r="I74" s="524"/>
      <c r="J74" s="524"/>
      <c r="K74" s="524"/>
      <c r="L74" s="524"/>
      <c r="M74" s="524"/>
      <c r="N74" s="524"/>
      <c r="O74" s="524"/>
    </row>
    <row r="75" spans="2:15" x14ac:dyDescent="0.25">
      <c r="B75" s="524"/>
      <c r="C75" s="524"/>
      <c r="D75" s="524"/>
      <c r="E75" s="524"/>
      <c r="F75" s="524"/>
      <c r="G75" s="524"/>
      <c r="H75" s="524"/>
      <c r="I75" s="524"/>
      <c r="J75" s="524"/>
      <c r="K75" s="524"/>
      <c r="L75" s="524"/>
      <c r="M75" s="524"/>
      <c r="N75" s="524"/>
      <c r="O75" s="524"/>
    </row>
    <row r="76" spans="2:15" x14ac:dyDescent="0.25">
      <c r="B76" s="524"/>
      <c r="C76" s="524"/>
      <c r="D76" s="524"/>
      <c r="E76" s="524"/>
      <c r="F76" s="524"/>
      <c r="G76" s="524"/>
      <c r="H76" s="524"/>
      <c r="I76" s="524"/>
      <c r="J76" s="524"/>
      <c r="K76" s="524"/>
      <c r="L76" s="524"/>
      <c r="M76" s="524"/>
      <c r="N76" s="524"/>
      <c r="O76" s="524"/>
    </row>
  </sheetData>
  <mergeCells count="7">
    <mergeCell ref="B69:O76"/>
    <mergeCell ref="B7:O14"/>
    <mergeCell ref="B17:O24"/>
    <mergeCell ref="B27:O34"/>
    <mergeCell ref="B37:O44"/>
    <mergeCell ref="B47:O54"/>
    <mergeCell ref="B57:O6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base</vt:lpstr>
      <vt:lpstr>01.00</vt:lpstr>
      <vt:lpstr>01.01</vt:lpstr>
      <vt:lpstr>01.02</vt:lpstr>
      <vt:lpstr>01.03</vt:lpstr>
      <vt:lpstr>01.04</vt:lpstr>
      <vt:lpstr>01.05</vt:lpstr>
      <vt:lpstr>01.06</vt:lpstr>
      <vt:lpstr>01.07</vt:lpstr>
      <vt:lpstr>01.08</vt:lpstr>
      <vt:lpstr>01.09</vt:lpstr>
      <vt:lpstr>01.10</vt:lpstr>
      <vt:lpstr>01.11</vt:lpstr>
      <vt:lpstr>01.12</vt:lpstr>
      <vt:lpstr>01.13</vt:lpstr>
      <vt:lpstr>01.14</vt:lpstr>
      <vt:lpstr>01.15</vt:lpstr>
      <vt:lpstr>01.16</vt:lpstr>
      <vt:lpstr>01.17</vt:lpstr>
      <vt:lpstr>01.18</vt:lpstr>
      <vt:lpstr>01.19</vt:lpstr>
      <vt:lpstr>01.20</vt:lpstr>
      <vt:lpstr>01.21</vt:lpstr>
      <vt:lpstr>Поясн. бележки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FSC</dc:creator>
  <cp:lastModifiedBy>Suzana Chaush</cp:lastModifiedBy>
  <dcterms:created xsi:type="dcterms:W3CDTF">2022-11-04T08:22:50Z</dcterms:created>
  <dcterms:modified xsi:type="dcterms:W3CDTF">2026-01-26T12:34:04Z</dcterms:modified>
</cp:coreProperties>
</file>